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20" sheetId="14" r:id="rId1"/>
    <sheet name="код" sheetId="37" r:id="rId2"/>
    <sheet name="ВСЕ_" sheetId="3" r:id="rId3"/>
    <sheet name="6 (136)" sheetId="38" r:id="rId4"/>
    <sheet name="34" sheetId="84" r:id="rId5"/>
    <sheet name="52" sheetId="83" r:id="rId6"/>
    <sheet name="55" sheetId="82" r:id="rId7"/>
    <sheet name="32" sheetId="81" r:id="rId8"/>
    <sheet name="31" sheetId="80" r:id="rId9"/>
    <sheet name="71 (97)" sheetId="79" r:id="rId10"/>
    <sheet name="80" sheetId="78" r:id="rId11"/>
    <sheet name="Лист2" sheetId="77" r:id="rId12"/>
    <sheet name="Лист1" sheetId="76" r:id="rId13"/>
  </sheets>
  <definedNames>
    <definedName name="_xlnm._FilterDatabase" localSheetId="3" hidden="1">'6 (136)'!$A$6:$O$195</definedName>
    <definedName name="_xlnm._FilterDatabase" localSheetId="2" hidden="1">ВСЕ_!$A$10:$O$230</definedName>
    <definedName name="Z_F67B1EE8_A6ED_4279_9371_B9D6937B0F80_.wvu.FilterData" localSheetId="2" hidden="1">ВСЕ_!$A$10:$O$10</definedName>
    <definedName name="Z_F67B1EE8_A6ED_4279_9371_B9D6937B0F80_.wvu.PrintArea" localSheetId="0" hidden="1">'300020'!$B$1:$BC$21</definedName>
    <definedName name="Z_F67B1EE8_A6ED_4279_9371_B9D6937B0F80_.wvu.PrintTitles" localSheetId="0" hidden="1">'300020'!$B:$B,'300020'!$1:$9</definedName>
    <definedName name="_xlnm.Print_Titles" localSheetId="0">'300020'!$B:$B,'300020'!$1:$9</definedName>
    <definedName name="_xlnm.Print_Area" localSheetId="0">'300020'!$A$1:$BC$39</definedName>
    <definedName name="_xlnm.Print_Area" localSheetId="3">'6 (136)'!$A$1:$O$197</definedName>
    <definedName name="_xlnm.Print_Area" localSheetId="1">код!$A$1:$P$34</definedName>
  </definedNames>
  <calcPr calcId="125725" refMode="R1C1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29" i="7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7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0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1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2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3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84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29" i="38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30" i="3"/>
  <c r="M230"/>
  <c r="O230" s="1"/>
  <c r="N229"/>
  <c r="M229"/>
  <c r="O229" s="1"/>
  <c r="N228"/>
  <c r="M228"/>
  <c r="O228" s="1"/>
  <c r="N227"/>
  <c r="M227"/>
  <c r="O227" s="1"/>
  <c r="N226"/>
  <c r="M226"/>
  <c r="O226" s="1"/>
  <c r="N225"/>
  <c r="M225"/>
  <c r="O225" s="1"/>
  <c r="O224"/>
  <c r="N224"/>
  <c r="M224"/>
  <c r="N223"/>
  <c r="O223" s="1"/>
  <c r="M223"/>
  <c r="N222"/>
  <c r="M222"/>
  <c r="O222" s="1"/>
  <c r="N221"/>
  <c r="M221"/>
  <c r="O221" s="1"/>
  <c r="O220"/>
  <c r="N220"/>
  <c r="M220"/>
  <c r="N219"/>
  <c r="O219" s="1"/>
  <c r="M219"/>
  <c r="N218"/>
  <c r="M218"/>
  <c r="O218" s="1"/>
  <c r="N217"/>
  <c r="M217"/>
  <c r="O217" s="1"/>
  <c r="O216"/>
  <c r="N216"/>
  <c r="M216"/>
  <c r="N215"/>
  <c r="O215" s="1"/>
  <c r="M215"/>
  <c r="N214"/>
  <c r="M214"/>
  <c r="O214" s="1"/>
  <c r="N213"/>
  <c r="M213"/>
  <c r="O213" s="1"/>
  <c r="N212"/>
  <c r="M212"/>
  <c r="O212" s="1"/>
  <c r="O211"/>
  <c r="N211"/>
  <c r="M211"/>
  <c r="N210"/>
  <c r="M210"/>
  <c r="O210" s="1"/>
  <c r="N209"/>
  <c r="M209"/>
  <c r="O209" s="1"/>
  <c r="N208"/>
  <c r="M208"/>
  <c r="O208" s="1"/>
  <c r="O207"/>
  <c r="N207"/>
  <c r="M207"/>
  <c r="N206"/>
  <c r="M206"/>
  <c r="O206" s="1"/>
  <c r="N205"/>
  <c r="M205"/>
  <c r="O205" s="1"/>
  <c r="N204"/>
  <c r="M204"/>
  <c r="O204" s="1"/>
  <c r="O203"/>
  <c r="N203"/>
  <c r="M203"/>
  <c r="N202"/>
  <c r="M202"/>
  <c r="O202" s="1"/>
  <c r="N201"/>
  <c r="M201"/>
  <c r="O201" s="1"/>
  <c r="N200"/>
  <c r="M200"/>
  <c r="O200" s="1"/>
  <c r="N199"/>
  <c r="O199" s="1"/>
  <c r="M199"/>
  <c r="N198"/>
  <c r="M198"/>
  <c r="O198" s="1"/>
  <c r="N197"/>
  <c r="M197"/>
  <c r="O197" s="1"/>
  <c r="O196"/>
  <c r="N196"/>
  <c r="M196"/>
  <c r="O195"/>
  <c r="N195"/>
  <c r="M195"/>
  <c r="O194"/>
  <c r="N194"/>
  <c r="M194"/>
  <c r="N193"/>
  <c r="M193"/>
  <c r="O193" s="1"/>
  <c r="N192"/>
  <c r="M192"/>
  <c r="O192" s="1"/>
  <c r="O191"/>
  <c r="N191"/>
  <c r="M191"/>
  <c r="O190"/>
  <c r="N190"/>
  <c r="M190"/>
  <c r="N189"/>
  <c r="M189"/>
  <c r="O189" s="1"/>
  <c r="N188"/>
  <c r="M188"/>
  <c r="O188" s="1"/>
  <c r="O187"/>
  <c r="N187"/>
  <c r="M187"/>
  <c r="O186"/>
  <c r="N186"/>
  <c r="M186"/>
  <c r="N185"/>
  <c r="M185"/>
  <c r="O185" s="1"/>
  <c r="N184"/>
  <c r="M184"/>
  <c r="O184" s="1"/>
  <c r="O183"/>
  <c r="N183"/>
  <c r="M183"/>
  <c r="O182"/>
  <c r="N182"/>
  <c r="M182"/>
  <c r="N181"/>
  <c r="M181"/>
  <c r="O181" s="1"/>
  <c r="N180"/>
  <c r="M180"/>
  <c r="O180" s="1"/>
  <c r="O179"/>
  <c r="N179"/>
  <c r="M179"/>
  <c r="O178"/>
  <c r="N178"/>
  <c r="M178"/>
  <c r="N177"/>
  <c r="M177"/>
  <c r="O177" s="1"/>
  <c r="N176"/>
  <c r="M176"/>
  <c r="O176" s="1"/>
  <c r="O175"/>
  <c r="N175"/>
  <c r="M175"/>
  <c r="O174"/>
  <c r="N174"/>
  <c r="M174"/>
  <c r="N173"/>
  <c r="M173"/>
  <c r="O173" s="1"/>
  <c r="N172"/>
  <c r="M172"/>
  <c r="O172" s="1"/>
  <c r="O171"/>
  <c r="N171"/>
  <c r="M171"/>
  <c r="N170"/>
  <c r="O170" s="1"/>
  <c r="M170"/>
  <c r="N169"/>
  <c r="M169"/>
  <c r="O169" s="1"/>
  <c r="N168"/>
  <c r="M168"/>
  <c r="O168" s="1"/>
  <c r="O167"/>
  <c r="N167"/>
  <c r="M167"/>
  <c r="N166"/>
  <c r="O166" s="1"/>
  <c r="M166"/>
  <c r="N165"/>
  <c r="M165"/>
  <c r="O165" s="1"/>
  <c r="N164"/>
  <c r="M164"/>
  <c r="O164" s="1"/>
  <c r="O163"/>
  <c r="N163"/>
  <c r="M163"/>
  <c r="N162"/>
  <c r="O162" s="1"/>
  <c r="M162"/>
  <c r="N161"/>
  <c r="M161"/>
  <c r="O161" s="1"/>
  <c r="N160"/>
  <c r="M160"/>
  <c r="O160" s="1"/>
  <c r="O159"/>
  <c r="N159"/>
  <c r="M159"/>
  <c r="O158"/>
  <c r="N158"/>
  <c r="M158"/>
  <c r="N157"/>
  <c r="M157"/>
  <c r="O157" s="1"/>
  <c r="N156"/>
  <c r="M156"/>
  <c r="O156" s="1"/>
  <c r="O155"/>
  <c r="N155"/>
  <c r="M155"/>
  <c r="O154"/>
  <c r="N154"/>
  <c r="M154"/>
  <c r="N153"/>
  <c r="M153"/>
  <c r="O153" s="1"/>
  <c r="N152"/>
  <c r="M152"/>
  <c r="O152" s="1"/>
  <c r="O151"/>
  <c r="N151"/>
  <c r="M151"/>
  <c r="O150"/>
  <c r="N150"/>
  <c r="M150"/>
  <c r="N149"/>
  <c r="M149"/>
  <c r="O149" s="1"/>
  <c r="N148"/>
  <c r="M148"/>
  <c r="O148" s="1"/>
  <c r="O147"/>
  <c r="N147"/>
  <c r="M147"/>
  <c r="O146"/>
  <c r="N146"/>
  <c r="M146"/>
  <c r="N145"/>
  <c r="M145"/>
  <c r="O145" s="1"/>
  <c r="N144"/>
  <c r="M144"/>
  <c r="O144" s="1"/>
  <c r="O143"/>
  <c r="N143"/>
  <c r="M143"/>
  <c r="O142"/>
  <c r="N142"/>
  <c r="M142"/>
  <c r="N141"/>
  <c r="M141"/>
  <c r="O141" s="1"/>
  <c r="N140"/>
  <c r="M140"/>
  <c r="O140" s="1"/>
  <c r="O139"/>
  <c r="N139"/>
  <c r="M139"/>
  <c r="O138"/>
  <c r="N138"/>
  <c r="M138"/>
  <c r="N137"/>
  <c r="M137"/>
  <c r="O137" s="1"/>
  <c r="N136"/>
  <c r="M136"/>
  <c r="O136" s="1"/>
  <c r="O135"/>
  <c r="N135"/>
  <c r="M135"/>
  <c r="O134"/>
  <c r="N134"/>
  <c r="M134"/>
  <c r="N133"/>
  <c r="M133"/>
  <c r="O133" s="1"/>
  <c r="N132"/>
  <c r="M132"/>
  <c r="O132" s="1"/>
  <c r="N131"/>
  <c r="M131"/>
  <c r="O131" s="1"/>
  <c r="O130"/>
  <c r="N130"/>
  <c r="M130"/>
  <c r="N129"/>
  <c r="M129"/>
  <c r="O129" s="1"/>
  <c r="N128"/>
  <c r="M128"/>
  <c r="O128" s="1"/>
  <c r="N127"/>
  <c r="M127"/>
  <c r="O127" s="1"/>
  <c r="N126"/>
  <c r="M126"/>
  <c r="O126" s="1"/>
  <c r="N125"/>
  <c r="M125"/>
  <c r="O125" s="1"/>
  <c r="N124"/>
  <c r="M124"/>
  <c r="O124" s="1"/>
  <c r="O123"/>
  <c r="N123"/>
  <c r="M123"/>
  <c r="N122"/>
  <c r="O122" s="1"/>
  <c r="M122"/>
  <c r="N121"/>
  <c r="M121"/>
  <c r="O121" s="1"/>
  <c r="N120"/>
  <c r="M120"/>
  <c r="O120" s="1"/>
  <c r="O119"/>
  <c r="N119"/>
  <c r="M119"/>
  <c r="N118"/>
  <c r="O118" s="1"/>
  <c r="M118"/>
  <c r="N117"/>
  <c r="M117"/>
  <c r="O117" s="1"/>
  <c r="N116"/>
  <c r="M116"/>
  <c r="O116" s="1"/>
  <c r="O115"/>
  <c r="N115"/>
  <c r="M115"/>
  <c r="O114"/>
  <c r="N114"/>
  <c r="M114"/>
  <c r="N113"/>
  <c r="M113"/>
  <c r="O113" s="1"/>
  <c r="N112"/>
  <c r="M112"/>
  <c r="O112" s="1"/>
  <c r="O111"/>
  <c r="N111"/>
  <c r="M111"/>
  <c r="O110"/>
  <c r="N110"/>
  <c r="M110"/>
  <c r="N109"/>
  <c r="M109"/>
  <c r="O109" s="1"/>
  <c r="N108"/>
  <c r="M108"/>
  <c r="O108" s="1"/>
  <c r="N107"/>
  <c r="O107" s="1"/>
  <c r="M107"/>
  <c r="O106"/>
  <c r="N106"/>
  <c r="M106"/>
  <c r="N105"/>
  <c r="M105"/>
  <c r="O105" s="1"/>
  <c r="N104"/>
  <c r="M104"/>
  <c r="O104" s="1"/>
  <c r="N103"/>
  <c r="M103"/>
  <c r="O103" s="1"/>
  <c r="O102"/>
  <c r="N102"/>
  <c r="M102"/>
  <c r="N101"/>
  <c r="M101"/>
  <c r="O101" s="1"/>
  <c r="N100"/>
  <c r="M100"/>
  <c r="O100" s="1"/>
  <c r="N99"/>
  <c r="M99"/>
  <c r="O99" s="1"/>
  <c r="N98"/>
  <c r="O98" s="1"/>
  <c r="M98"/>
  <c r="N97"/>
  <c r="M97"/>
  <c r="O97" s="1"/>
  <c r="N96"/>
  <c r="M96"/>
  <c r="O96" s="1"/>
  <c r="N95"/>
  <c r="M95"/>
  <c r="O95" s="1"/>
  <c r="O94"/>
  <c r="N94"/>
  <c r="M94"/>
  <c r="N93"/>
  <c r="M93"/>
  <c r="O93" s="1"/>
  <c r="N92"/>
  <c r="M92"/>
  <c r="O92" s="1"/>
  <c r="N91"/>
  <c r="M91"/>
  <c r="O91" s="1"/>
  <c r="N90"/>
  <c r="M90"/>
  <c r="O90" s="1"/>
  <c r="N89"/>
  <c r="M89"/>
  <c r="O89" s="1"/>
  <c r="N88"/>
  <c r="M88"/>
  <c r="O88" s="1"/>
  <c r="N87"/>
  <c r="M87"/>
  <c r="O87" s="1"/>
  <c r="N86"/>
  <c r="M86"/>
  <c r="O86" s="1"/>
  <c r="N85"/>
  <c r="M85"/>
  <c r="O85" s="1"/>
  <c r="N84"/>
  <c r="M84"/>
  <c r="O84" s="1"/>
  <c r="N83"/>
  <c r="O83" s="1"/>
  <c r="M83"/>
  <c r="N82"/>
  <c r="M82"/>
  <c r="O82" s="1"/>
  <c r="N81"/>
  <c r="M81"/>
  <c r="O81" s="1"/>
  <c r="N80"/>
  <c r="M80"/>
  <c r="O80" s="1"/>
  <c r="O79"/>
  <c r="N79"/>
  <c r="M79"/>
  <c r="N78"/>
  <c r="O78" s="1"/>
  <c r="M78"/>
  <c r="N77"/>
  <c r="M77"/>
  <c r="O77" s="1"/>
  <c r="N76"/>
  <c r="M76"/>
  <c r="O76" s="1"/>
  <c r="O75"/>
  <c r="N75"/>
  <c r="M75"/>
  <c r="O74"/>
  <c r="N74"/>
  <c r="M74"/>
  <c r="N73"/>
  <c r="M73"/>
  <c r="O73" s="1"/>
  <c r="N72"/>
  <c r="M72"/>
  <c r="O72" s="1"/>
  <c r="N71"/>
  <c r="M71"/>
  <c r="O71" s="1"/>
  <c r="N70"/>
  <c r="M70"/>
  <c r="O70" s="1"/>
  <c r="N69"/>
  <c r="M69"/>
  <c r="O69" s="1"/>
  <c r="N68"/>
  <c r="M68"/>
  <c r="O68" s="1"/>
  <c r="N67"/>
  <c r="M67"/>
  <c r="O67" s="1"/>
  <c r="N66"/>
  <c r="M66"/>
  <c r="O66" s="1"/>
  <c r="N65"/>
  <c r="M65"/>
  <c r="O65" s="1"/>
  <c r="N64"/>
  <c r="M64"/>
  <c r="O64" s="1"/>
  <c r="N63"/>
  <c r="M63"/>
  <c r="O63" s="1"/>
  <c r="N62"/>
  <c r="O62" s="1"/>
  <c r="M62"/>
  <c r="N61"/>
  <c r="M61"/>
  <c r="O61" s="1"/>
  <c r="N60"/>
  <c r="M60"/>
  <c r="O60" s="1"/>
  <c r="N59"/>
  <c r="M59"/>
  <c r="O59" s="1"/>
  <c r="O58"/>
  <c r="N58"/>
  <c r="M58"/>
  <c r="N57"/>
  <c r="M57"/>
  <c r="O57" s="1"/>
  <c r="N56"/>
  <c r="M56"/>
  <c r="O56" s="1"/>
  <c r="N55"/>
  <c r="M55"/>
  <c r="O55" s="1"/>
  <c r="O54"/>
  <c r="N54"/>
  <c r="M54"/>
  <c r="N53"/>
  <c r="M53"/>
  <c r="O53" s="1"/>
  <c r="N52"/>
  <c r="M52"/>
  <c r="O52" s="1"/>
  <c r="N51"/>
  <c r="M51"/>
  <c r="O51" s="1"/>
  <c r="N50"/>
  <c r="M50"/>
  <c r="O50" s="1"/>
  <c r="N49"/>
  <c r="M49"/>
  <c r="O49" s="1"/>
  <c r="N48"/>
  <c r="M48"/>
  <c r="O48" s="1"/>
  <c r="N47"/>
  <c r="M47"/>
  <c r="O47" s="1"/>
  <c r="N46"/>
  <c r="M46"/>
  <c r="O46" s="1"/>
  <c r="N45"/>
  <c r="M45"/>
  <c r="O45" s="1"/>
  <c r="N44"/>
  <c r="M44"/>
  <c r="O44" s="1"/>
  <c r="N43"/>
  <c r="M43"/>
  <c r="O43" s="1"/>
  <c r="O42"/>
  <c r="N42"/>
  <c r="M42"/>
  <c r="N41"/>
  <c r="M41"/>
  <c r="O41" s="1"/>
  <c r="N40"/>
  <c r="M40"/>
  <c r="O40" s="1"/>
  <c r="N39"/>
  <c r="M39"/>
  <c r="O39" s="1"/>
  <c r="N38"/>
  <c r="M38"/>
  <c r="O38" s="1"/>
  <c r="N37"/>
  <c r="M37"/>
  <c r="O37" s="1"/>
  <c r="N36"/>
  <c r="M36"/>
  <c r="O36" s="1"/>
  <c r="N35"/>
  <c r="M35"/>
  <c r="O35" s="1"/>
  <c r="N34"/>
  <c r="M34"/>
  <c r="O34" s="1"/>
  <c r="N33"/>
  <c r="M33"/>
  <c r="O33" s="1"/>
  <c r="N32"/>
  <c r="M32"/>
  <c r="O32" s="1"/>
  <c r="N31"/>
  <c r="M31"/>
  <c r="O31" s="1"/>
  <c r="N30"/>
  <c r="M30"/>
  <c r="O30" s="1"/>
  <c r="N29"/>
  <c r="M29"/>
  <c r="O29" s="1"/>
  <c r="N28"/>
  <c r="M28"/>
  <c r="O28" s="1"/>
  <c r="N27"/>
  <c r="M27"/>
  <c r="O27" s="1"/>
  <c r="N26"/>
  <c r="M26"/>
  <c r="O26" s="1"/>
  <c r="N25"/>
  <c r="M25"/>
  <c r="O25" s="1"/>
  <c r="N24"/>
  <c r="M24"/>
  <c r="O24" s="1"/>
  <c r="N23"/>
  <c r="O23" s="1"/>
  <c r="M23"/>
  <c r="N22"/>
  <c r="M22"/>
  <c r="O22" s="1"/>
  <c r="N21"/>
  <c r="M21"/>
  <c r="O21" s="1"/>
  <c r="N20"/>
  <c r="M20"/>
  <c r="O20" s="1"/>
  <c r="N19"/>
  <c r="M19"/>
  <c r="O19" s="1"/>
  <c r="N18"/>
  <c r="M18"/>
  <c r="O18" s="1"/>
  <c r="N17"/>
  <c r="M17"/>
  <c r="O17" s="1"/>
  <c r="N16"/>
  <c r="M16"/>
  <c r="O16" s="1"/>
  <c r="N15"/>
  <c r="M15"/>
  <c r="O15" s="1"/>
  <c r="N14"/>
  <c r="M14"/>
  <c r="O14" s="1"/>
  <c r="N13"/>
  <c r="M13"/>
  <c r="O13" s="1"/>
  <c r="N12"/>
  <c r="M12"/>
  <c r="O12" s="1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7" i="14"/>
  <c r="BB37"/>
  <c r="BA37"/>
  <c r="AZ37"/>
  <c r="AY37"/>
  <c r="AX37"/>
  <c r="R37"/>
  <c r="AW37"/>
  <c r="AV37"/>
  <c r="AU37"/>
  <c r="AT37"/>
  <c r="AS37"/>
  <c r="AR37"/>
  <c r="AQ37"/>
  <c r="AP37"/>
  <c r="AO37"/>
  <c r="AC37"/>
  <c r="AL37"/>
  <c r="AK37"/>
  <c r="AJ37"/>
  <c r="AI37"/>
  <c r="AG37"/>
  <c r="AF37"/>
  <c r="AE37"/>
  <c r="AD37"/>
  <c r="AB37"/>
  <c r="AA37"/>
  <c r="Z37"/>
  <c r="Y37"/>
  <c r="X37"/>
  <c r="W37"/>
  <c r="U37"/>
  <c r="T37"/>
  <c r="S37"/>
  <c r="Q37"/>
  <c r="P37"/>
  <c r="O37"/>
  <c r="N37"/>
  <c r="M37"/>
  <c r="L37"/>
  <c r="K37"/>
  <c r="J37"/>
  <c r="H37"/>
  <c r="G37"/>
  <c r="F37"/>
  <c r="D37"/>
  <c r="C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S23" s="1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 s="1"/>
  <c r="AE19"/>
  <c r="AD19"/>
  <c r="AC19"/>
  <c r="AB19"/>
  <c r="AA19"/>
  <c r="Z19"/>
  <c r="Y19"/>
  <c r="U19"/>
  <c r="O19"/>
  <c r="N19"/>
  <c r="M19"/>
  <c r="L19"/>
  <c r="H19"/>
  <c r="F19" s="1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 s="1"/>
  <c r="AK14"/>
  <c r="AE14"/>
  <c r="AD14"/>
  <c r="AC14"/>
  <c r="AB14"/>
  <c r="AA14"/>
  <c r="Z14"/>
  <c r="Y14"/>
  <c r="U14"/>
  <c r="S14" s="1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 s="1"/>
  <c r="AK13"/>
  <c r="AE13"/>
  <c r="AD13"/>
  <c r="AC13"/>
  <c r="AB13"/>
  <c r="AA13"/>
  <c r="Z13"/>
  <c r="Y13"/>
  <c r="U13"/>
  <c r="S13" s="1"/>
  <c r="O13"/>
  <c r="N13"/>
  <c r="M13"/>
  <c r="L13"/>
  <c r="H13"/>
  <c r="F13" s="1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6"/>
  <c r="AI36"/>
  <c r="AO35"/>
  <c r="AO34"/>
  <c r="AI34"/>
  <c r="S34"/>
  <c r="F34"/>
  <c r="AO33"/>
  <c r="AI33"/>
  <c r="AO32"/>
  <c r="AO31"/>
  <c r="AO30"/>
  <c r="AI30"/>
  <c r="AO29"/>
  <c r="AI29"/>
  <c r="AO28"/>
  <c r="AO27"/>
  <c r="AI27"/>
  <c r="F27"/>
  <c r="AO26"/>
  <c r="AI26"/>
  <c r="AO25"/>
  <c r="AI25"/>
  <c r="S25"/>
  <c r="AO24"/>
  <c r="AI24"/>
  <c r="S24"/>
  <c r="F24"/>
  <c r="AO23"/>
  <c r="AI23"/>
  <c r="AO22"/>
  <c r="AI22"/>
  <c r="AI21"/>
  <c r="F21"/>
  <c r="S30" l="1"/>
  <c r="F30"/>
  <c r="F23"/>
  <c r="AO21"/>
  <c r="F29"/>
  <c r="S29"/>
  <c r="F33"/>
  <c r="S33"/>
  <c r="F28"/>
  <c r="S28"/>
  <c r="F32"/>
  <c r="S32"/>
  <c r="F36"/>
  <c r="S36"/>
  <c r="F22"/>
  <c r="S22"/>
  <c r="F26"/>
  <c r="S26"/>
  <c r="AI35" l="1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S20"/>
  <c r="F18"/>
  <c r="S19"/>
  <c r="AI13"/>
  <c r="AO19"/>
  <c r="F17"/>
  <c r="AO10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<sst xmlns="http://schemas.openxmlformats.org/spreadsheetml/2006/main" count="4398" uniqueCount="542">
  <si>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</si>
  <si>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</si>
  <si>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</si>
  <si>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</si>
  <si>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</si>
  <si>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</si>
  <si>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</si>
  <si>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</si>
  <si>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</si>
  <si>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</si>
  <si>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</si>
  <si>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</si>
  <si>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Дерматология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</si>
  <si>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</si>
  <si>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</si>
  <si>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</si>
  <si>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</si>
  <si>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</si>
  <si>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</si>
  <si>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</si>
  <si>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</si>
  <si>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</si>
  <si>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</si>
  <si>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</si>
  <si>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</si>
  <si>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</si>
  <si>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</si>
  <si>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</si>
  <si>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</si>
  <si>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</si>
  <si>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</si>
  <si>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</si>
  <si>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</si>
  <si>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</si>
  <si>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</si>
  <si>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</si>
  <si>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</si>
  <si>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</si>
  <si>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</si>
  <si>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</si>
  <si>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</si>
  <si>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</si>
  <si>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</si>
  <si>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</si>
  <si>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</si>
  <si>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</si>
  <si>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</si>
  <si>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</si>
  <si>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</si>
  <si>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</si>
  <si>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</si>
  <si>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</si>
  <si>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</si>
  <si>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</si>
  <si>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</si>
  <si>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</si>
  <si>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</si>
  <si>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</si>
  <si>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</si>
  <si>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</si>
  <si>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</si>
  <si>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</si>
  <si>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</si>
  <si>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</si>
  <si>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</si>
  <si>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</si>
  <si>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</si>
  <si>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</si>
  <si>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</si>
  <si>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</si>
  <si>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</si>
  <si>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</si>
  <si>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</si>
  <si>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</si>
  <si>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</si>
  <si>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</si>
  <si>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</si>
  <si>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</si>
  <si>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</si>
  <si>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</si>
  <si>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</si>
  <si>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</si>
  <si>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</si>
  <si>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</si>
  <si>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</si>
  <si>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</si>
  <si>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</si>
  <si>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</si>
  <si>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</si>
  <si>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</si>
  <si>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</si>
  <si>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</si>
  <si>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</si>
  <si>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</si>
  <si>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</si>
  <si>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</si>
  <si>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</si>
  <si>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</si>
  <si>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</si>
  <si>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</si>
  <si>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</si>
  <si>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</si>
  <si>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</si>
  <si>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</si>
  <si>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</si>
  <si>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</si>
  <si>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</si>
  <si>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</si>
  <si>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</si>
  <si>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</si>
  <si>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</si>
  <si>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</si>
  <si>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</si>
  <si>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</si>
  <si>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</si>
  <si>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</si>
  <si>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</si>
  <si>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</si>
  <si>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</si>
  <si>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</si>
  <si>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</si>
  <si>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</si>
  <si>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</si>
  <si>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</si>
  <si>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</si>
  <si>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</si>
  <si>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</si>
  <si>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</si>
  <si>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</si>
  <si>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</si>
  <si>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</si>
  <si>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</si>
  <si>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</si>
  <si>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</si>
  <si>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</si>
  <si>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</si>
  <si>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</si>
  <si>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</si>
  <si>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</si>
  <si>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</si>
  <si>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</si>
  <si>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</si>
  <si>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</si>
  <si>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</si>
  <si>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</si>
  <si>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</si>
  <si>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</si>
  <si>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</si>
  <si>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</si>
  <si>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</si>
  <si>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</si>
  <si>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</si>
  <si>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</si>
  <si>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</si>
  <si>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</si>
  <si>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</si>
  <si>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2019 год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</si>
  <si>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</si>
  <si>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</si>
  <si>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</si>
  <si>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</si>
  <si>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</si>
  <si>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</si>
  <si>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</si>
  <si>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</si>
  <si>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</si>
  <si>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</si>
  <si>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</si>
  <si>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</si>
  <si>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</si>
  <si>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</si>
  <si>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</si>
  <si>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</si>
  <si>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</si>
  <si>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</si>
  <si>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</si>
  <si>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</si>
  <si>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</si>
  <si>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</si>
  <si>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</si>
  <si>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</si>
  <si>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</si>
  <si>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</si>
  <si>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</si>
  <si>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</si>
  <si>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</si>
  <si>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</si>
  <si>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</si>
  <si>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</si>
  <si>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</si>
  <si>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</si>
  <si>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</si>
  <si>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</si>
  <si>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</si>
  <si>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</si>
  <si>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</si>
  <si>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</si>
  <si>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</si>
  <si>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</si>
  <si>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</si>
  <si>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</si>
  <si>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</si>
  <si>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</si>
  <si>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</si>
  <si>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</si>
  <si>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</si>
  <si>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</si>
  <si>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</si>
  <si>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</si>
  <si>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</si>
  <si>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</si>
  <si>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</si>
  <si>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</si>
  <si>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</si>
  <si>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</si>
  <si>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</si>
  <si>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</si>
  <si>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</si>
  <si>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</si>
  <si>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</si>
  <si>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</si>
  <si>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</si>
  <si>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</si>
  <si>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</si>
  <si>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ds19.029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</si>
  <si>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</si>
  <si>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</si>
  <si>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</si>
  <si>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</si>
  <si>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</si>
  <si>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</si>
  <si>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</si>
  <si>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</si>
  <si>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</si>
  <si>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</si>
  <si>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</si>
  <si>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</si>
  <si>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</si>
  <si>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</si>
  <si>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</si>
  <si>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</si>
  <si>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</si>
  <si>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</si>
  <si>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</si>
  <si>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</si>
  <si>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</si>
  <si>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</si>
  <si>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</si>
  <si>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</si>
  <si>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</si>
  <si>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</si>
  <si>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</si>
  <si>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</si>
  <si>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</si>
  <si>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</si>
  <si>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</si>
  <si>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</si>
  <si>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</si>
  <si>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</si>
  <si>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</si>
  <si>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</si>
  <si>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</si>
  <si>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</si>
  <si>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</si>
  <si>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</si>
  <si>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</si>
  <si>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</si>
  <si>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</si>
  <si>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</si>
  <si>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</si>
  <si>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</si>
  <si>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</si>
  <si>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</si>
  <si>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</si>
  <si>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</si>
  <si>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</si>
  <si>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</si>
  <si>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</si>
  <si>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</si>
  <si>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</si>
  <si>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</si>
  <si>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</si>
  <si>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</si>
  <si>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</si>
  <si>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</si>
  <si>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</si>
  <si>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</si>
  <si>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</si>
  <si>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</si>
  <si>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</si>
  <si>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</si>
  <si>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</si>
  <si>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</si>
  <si>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</si>
  <si>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</si>
  <si>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</si>
  <si>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</si>
  <si>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</si>
  <si>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</si>
  <si>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</si>
  <si>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</si>
  <si>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Злокачественное новообразование без специального противоопухолевого лечения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</si>
  <si>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</si>
  <si>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</si>
  <si>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</si>
  <si>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</si>
  <si>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</si>
  <si>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</si>
  <si>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</si>
  <si>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</si>
  <si>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</si>
  <si>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</si>
  <si>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</si>
  <si>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</si>
  <si>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</si>
  <si>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</si>
  <si>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</si>
  <si>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</si>
  <si>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</si>
  <si>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</si>
  <si>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</si>
  <si>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ds12.010</t>
  </si>
  <si>
    <t>ds12.011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</si>
  <si>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</si>
  <si>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</si>
  <si>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</si>
  <si>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</si>
  <si>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</si>
  <si>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</si>
  <si>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</si>
  <si>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</si>
  <si>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</si>
  <si>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Установка, замена порт системы (катетера) для лекарственной терапии злокачественных новообразований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</si>
  <si>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</si>
  <si>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</si>
  <si>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</si>
  <si>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</si>
  <si>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</si>
  <si>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</si>
  <si>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</si>
  <si>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</si>
  <si>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</si>
  <si>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</si>
  <si>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</si>
  <si>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</si>
  <si>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</si>
  <si>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</si>
  <si>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</si>
  <si>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</si>
  <si>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</si>
  <si>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</si>
  <si>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</si>
  <si>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</si>
  <si>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</si>
  <si>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</si>
  <si>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</si>
  <si>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</si>
  <si>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</si>
  <si>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</si>
  <si>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</si>
  <si>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</si>
  <si>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</si>
  <si>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</si>
  <si>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</si>
  <si>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</si>
  <si>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</si>
  <si>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</si>
  <si>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</si>
  <si>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</si>
  <si>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</si>
  <si>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</si>
  <si>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</si>
  <si>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</si>
  <si>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</si>
  <si>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</si>
  <si>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</si>
  <si>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</si>
  <si>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</si>
  <si>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</si>
  <si>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</si>
  <si>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</si>
  <si>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</si>
  <si>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</si>
  <si>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</si>
  <si>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</si>
  <si>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</si>
  <si>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</si>
  <si>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</si>
  <si>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</si>
  <si>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</si>
  <si>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</si>
  <si>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</si>
  <si>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</si>
  <si>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</si>
  <si>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</si>
  <si>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</si>
  <si>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</si>
  <si>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</si>
  <si>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</si>
  <si>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</si>
  <si>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</si>
  <si>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</si>
  <si>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</si>
  <si>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</si>
  <si>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</si>
  <si>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</si>
  <si>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</si>
  <si>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</si>
  <si>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</si>
  <si>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</si>
  <si>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</si>
  <si>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</si>
  <si>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</si>
  <si>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</si>
  <si>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</si>
  <si>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</si>
  <si>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ds19.080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</si>
  <si>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</si>
  <si>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ds19.081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</si>
  <si>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</si>
  <si>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ds19.082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</si>
  <si>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</si>
  <si>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ds19.083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</si>
  <si>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</si>
  <si>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ds19.084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</si>
  <si>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</si>
  <si>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ds19.085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</si>
  <si>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</si>
  <si>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ds19.086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</si>
  <si>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</si>
  <si>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ds19.087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</si>
  <si>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</si>
  <si>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ds19.088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</si>
  <si>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</si>
  <si>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ds19.089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</si>
  <si>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</si>
  <si>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ds19.090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</si>
  <si>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</si>
  <si>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ds19.091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</si>
  <si>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</si>
  <si>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ds19.092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</si>
  <si>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</si>
  <si>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ds19.093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</si>
  <si>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</si>
  <si>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ds19.094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</si>
  <si>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</si>
  <si>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</si>
  <si>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</si>
  <si>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</si>
  <si>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</si>
  <si>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</si>
  <si>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</si>
  <si>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</si>
  <si>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</si>
  <si>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</si>
  <si>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</si>
  <si>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</si>
  <si>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</si>
  <si>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</si>
  <si>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</si>
  <si>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</si>
  <si>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</si>
  <si>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</si>
  <si>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</si>
  <si>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</si>
  <si>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</si>
  <si>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</si>
  <si>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</si>
  <si>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</si>
  <si>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</si>
  <si>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</si>
  <si>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</si>
  <si>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</si>
  <si>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</si>
  <si>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</si>
  <si>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</si>
  <si>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</si>
  <si>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</si>
  <si>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ds36.007</t>
  </si>
  <si>
    <t>Проведение иммунизации против респираторно-синцитиальной вирусной инфекции</t>
  </si>
  <si>
    <t>ds36.008</t>
  </si>
  <si>
    <t>Лечение с применением генно-инженерных биологических препаратов и селективных иммунодепрессантов (уровень 1)</t>
  </si>
  <si>
    <t>ds36.009</t>
  </si>
  <si>
    <t>Лечение с применением генно-инженерных биологических препаратов и селективных иммунодепрессантов (уровень 2)</t>
  </si>
  <si>
    <t>ds36.010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</si>
  <si>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</si>
  <si>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</si>
  <si>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</si>
  <si>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</si>
  <si>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</si>
  <si>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</si>
  <si>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</si>
  <si>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</si>
  <si>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ГБУЗ АО "ГП № 5"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</si>
  <si>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</si>
  <si>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</si>
  <si>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</si>
  <si>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</si>
  <si>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</si>
  <si>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</si>
  <si>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</si>
  <si>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</si>
  <si>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</si>
  <si>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</si>
  <si>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</si>
  <si>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</si>
  <si>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</si>
  <si>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</si>
  <si>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</si>
  <si>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</si>
  <si>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</si>
  <si>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</si>
  <si>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</si>
  <si>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</si>
  <si>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</si>
  <si>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</si>
  <si>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</si>
  <si>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</si>
  <si>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</si>
  <si>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</si>
  <si>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</si>
  <si>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</si>
  <si>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ds36.011</t>
  </si>
  <si>
    <t xml:space="preserve">Оказание услуг диализа (только для федеральных медицинских организаций)_x000D_
</t>
  </si>
  <si>
    <t>Медицинская реабилитация при других соматических заболеваниях (2 балла по ШРМ)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</si>
  <si>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</si>
  <si>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</si>
  <si>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(34)неврологические</t>
  </si>
  <si>
    <t>(53)неврологии</t>
  </si>
  <si>
    <t>(52)офтальмологические</t>
  </si>
  <si>
    <t>(65)офтальмологии</t>
  </si>
  <si>
    <t>(55)педиатрические соматические</t>
  </si>
  <si>
    <t>(68)педиатрии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</si>
  <si>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</si>
  <si>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</si>
  <si>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</si>
  <si>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(71)терапевтические</t>
  </si>
  <si>
    <t>(97)терапии</t>
  </si>
  <si>
    <t>(80)хирургические (хирургия)</t>
  </si>
  <si>
    <t>(112)хирургии</t>
  </si>
  <si>
    <t>с 01.03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</si>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</sst>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9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0" borderId="0" xfId="0" applyFont="1" applyBorder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3" fontId="24" fillId="0" borderId="7" xfId="0" applyNumberFormat="1" applyFont="1" applyFill="1" applyBorder="1" applyAlignment="1">
      <alignment horizontal="center" vertical="center"/>
    </xf>
    <xf numFmtId="3" fontId="24" fillId="0" borderId="7" xfId="0" applyNumberFormat="1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>
      <alignment horizontal="center" vertical="center"/>
    </xf>
    <xf numFmtId="0" fontId="25" fillId="0" borderId="7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0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textRotation="90" wrapText="1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textRotation="90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textRotation="90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29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B39" sqref="B39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00" t="s">
        <v>156</v>
      </c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8"/>
      <c r="V1" s="28"/>
      <c r="W1" s="28"/>
      <c r="X1" s="28"/>
      <c r="Y1" s="28"/>
      <c r="Z1" s="28"/>
      <c r="AA1" s="1"/>
      <c r="AB1" s="1"/>
      <c r="AC1" s="195"/>
      <c r="AD1" s="195"/>
      <c r="AE1" s="195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300020</v>
      </c>
      <c r="C3" s="196" t="s">
        <v>108</v>
      </c>
      <c r="D3" s="196"/>
      <c r="E3" s="196"/>
      <c r="F3" s="197" t="s">
        <v>493</v>
      </c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9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58" ht="18" customHeight="1" thickBot="1">
      <c r="B4" t="s">
        <v>100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195" t="s">
        <v>141</v>
      </c>
      <c r="S4" s="195"/>
      <c r="T4" s="195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192" t="s">
        <v>0</v>
      </c>
      <c r="B5" s="217" t="s">
        <v>155</v>
      </c>
      <c r="C5" s="220" t="s">
        <v>109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110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111</v>
      </c>
      <c r="AV5" s="229"/>
      <c r="AW5" s="229"/>
      <c r="AX5" s="229"/>
      <c r="AY5" s="229"/>
      <c r="AZ5" s="229"/>
      <c r="BA5" s="229"/>
      <c r="BB5" s="229"/>
      <c r="BC5" s="230"/>
      <c r="BD5" s="6"/>
      <c r="BE5" s="6"/>
      <c r="BF5" s="6"/>
    </row>
    <row r="6" spans="1:58" s="8" customFormat="1" ht="29.25" customHeight="1">
      <c r="A6" s="193"/>
      <c r="B6" s="218"/>
      <c r="C6" s="209" t="s">
        <v>112</v>
      </c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1"/>
      <c r="P6" s="212" t="s">
        <v>113</v>
      </c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1"/>
      <c r="AC6" s="212" t="s">
        <v>114</v>
      </c>
      <c r="AD6" s="210"/>
      <c r="AE6" s="213"/>
      <c r="AF6" s="210" t="s">
        <v>112</v>
      </c>
      <c r="AG6" s="210"/>
      <c r="AH6" s="210"/>
      <c r="AI6" s="210"/>
      <c r="AJ6" s="210"/>
      <c r="AK6" s="211"/>
      <c r="AL6" s="212" t="s">
        <v>113</v>
      </c>
      <c r="AM6" s="210"/>
      <c r="AN6" s="210"/>
      <c r="AO6" s="210"/>
      <c r="AP6" s="210"/>
      <c r="AQ6" s="211"/>
      <c r="AR6" s="231" t="s">
        <v>114</v>
      </c>
      <c r="AS6" s="231"/>
      <c r="AT6" s="212"/>
      <c r="AU6" s="206" t="s">
        <v>112</v>
      </c>
      <c r="AV6" s="207"/>
      <c r="AW6" s="208"/>
      <c r="AX6" s="214" t="s">
        <v>113</v>
      </c>
      <c r="AY6" s="215"/>
      <c r="AZ6" s="216"/>
      <c r="BA6" s="212" t="s">
        <v>114</v>
      </c>
      <c r="BB6" s="234"/>
      <c r="BC6" s="235"/>
      <c r="BD6" s="6"/>
      <c r="BE6" s="6"/>
      <c r="BF6" s="6"/>
    </row>
    <row r="7" spans="1:58" ht="19.5" customHeight="1">
      <c r="A7" s="193"/>
      <c r="B7" s="218"/>
      <c r="C7" s="236" t="s">
        <v>115</v>
      </c>
      <c r="D7" s="201" t="s">
        <v>116</v>
      </c>
      <c r="E7" s="203" t="s">
        <v>117</v>
      </c>
      <c r="F7" s="203"/>
      <c r="G7" s="203"/>
      <c r="H7" s="204"/>
      <c r="I7" s="205" t="s">
        <v>118</v>
      </c>
      <c r="J7" s="203"/>
      <c r="K7" s="203"/>
      <c r="L7" s="204"/>
      <c r="M7" s="203" t="s">
        <v>119</v>
      </c>
      <c r="N7" s="203"/>
      <c r="O7" s="203"/>
      <c r="P7" s="202" t="s">
        <v>115</v>
      </c>
      <c r="Q7" s="202" t="s">
        <v>116</v>
      </c>
      <c r="R7" s="225" t="s">
        <v>117</v>
      </c>
      <c r="S7" s="226"/>
      <c r="T7" s="226"/>
      <c r="U7" s="227"/>
      <c r="V7" s="239" t="s">
        <v>118</v>
      </c>
      <c r="W7" s="239"/>
      <c r="X7" s="239"/>
      <c r="Y7" s="239"/>
      <c r="Z7" s="205" t="s">
        <v>99</v>
      </c>
      <c r="AA7" s="203"/>
      <c r="AB7" s="204"/>
      <c r="AC7" s="223" t="s">
        <v>120</v>
      </c>
      <c r="AD7" s="223" t="s">
        <v>121</v>
      </c>
      <c r="AE7" s="240" t="s">
        <v>122</v>
      </c>
      <c r="AF7" s="242" t="s">
        <v>115</v>
      </c>
      <c r="AG7" s="202" t="s">
        <v>116</v>
      </c>
      <c r="AH7" s="244" t="s">
        <v>123</v>
      </c>
      <c r="AI7" s="228" t="s">
        <v>120</v>
      </c>
      <c r="AJ7" s="232" t="s">
        <v>121</v>
      </c>
      <c r="AK7" s="228" t="s">
        <v>122</v>
      </c>
      <c r="AL7" s="201" t="s">
        <v>115</v>
      </c>
      <c r="AM7" s="202" t="s">
        <v>116</v>
      </c>
      <c r="AN7" s="244" t="s">
        <v>123</v>
      </c>
      <c r="AO7" s="228" t="s">
        <v>120</v>
      </c>
      <c r="AP7" s="252" t="s">
        <v>121</v>
      </c>
      <c r="AQ7" s="228" t="s">
        <v>122</v>
      </c>
      <c r="AR7" s="248" t="s">
        <v>120</v>
      </c>
      <c r="AS7" s="248" t="s">
        <v>121</v>
      </c>
      <c r="AT7" s="254" t="s">
        <v>122</v>
      </c>
      <c r="AU7" s="256" t="s">
        <v>120</v>
      </c>
      <c r="AV7" s="250" t="s">
        <v>121</v>
      </c>
      <c r="AW7" s="248" t="s">
        <v>122</v>
      </c>
      <c r="AX7" s="248" t="s">
        <v>120</v>
      </c>
      <c r="AY7" s="250" t="s">
        <v>121</v>
      </c>
      <c r="AZ7" s="248" t="s">
        <v>122</v>
      </c>
      <c r="BA7" s="248" t="s">
        <v>120</v>
      </c>
      <c r="BB7" s="248" t="s">
        <v>121</v>
      </c>
      <c r="BC7" s="246" t="s">
        <v>122</v>
      </c>
      <c r="BD7" s="9"/>
      <c r="BE7" s="9"/>
      <c r="BF7" s="9"/>
    </row>
    <row r="8" spans="1:58" ht="145.5" customHeight="1" thickBot="1">
      <c r="A8" s="194"/>
      <c r="B8" s="219"/>
      <c r="C8" s="237"/>
      <c r="D8" s="202"/>
      <c r="E8" s="10" t="s">
        <v>123</v>
      </c>
      <c r="F8" s="11" t="s">
        <v>124</v>
      </c>
      <c r="G8" s="19" t="s">
        <v>121</v>
      </c>
      <c r="H8" s="11" t="s">
        <v>122</v>
      </c>
      <c r="I8" s="11" t="s">
        <v>123</v>
      </c>
      <c r="J8" s="11" t="s">
        <v>124</v>
      </c>
      <c r="K8" s="20" t="s">
        <v>121</v>
      </c>
      <c r="L8" s="11" t="s">
        <v>122</v>
      </c>
      <c r="M8" s="11" t="s">
        <v>124</v>
      </c>
      <c r="N8" s="11" t="s">
        <v>121</v>
      </c>
      <c r="O8" s="11" t="s">
        <v>122</v>
      </c>
      <c r="P8" s="238"/>
      <c r="Q8" s="238"/>
      <c r="R8" s="23" t="s">
        <v>123</v>
      </c>
      <c r="S8" s="11" t="s">
        <v>124</v>
      </c>
      <c r="T8" s="21" t="s">
        <v>121</v>
      </c>
      <c r="U8" s="11" t="s">
        <v>122</v>
      </c>
      <c r="V8" s="11" t="s">
        <v>123</v>
      </c>
      <c r="W8" s="11" t="s">
        <v>120</v>
      </c>
      <c r="X8" s="22" t="s">
        <v>121</v>
      </c>
      <c r="Y8" s="11" t="s">
        <v>122</v>
      </c>
      <c r="Z8" s="11" t="s">
        <v>120</v>
      </c>
      <c r="AA8" s="11" t="s">
        <v>121</v>
      </c>
      <c r="AB8" s="12" t="s">
        <v>122</v>
      </c>
      <c r="AC8" s="224"/>
      <c r="AD8" s="224"/>
      <c r="AE8" s="241"/>
      <c r="AF8" s="243"/>
      <c r="AG8" s="238"/>
      <c r="AH8" s="245"/>
      <c r="AI8" s="223"/>
      <c r="AJ8" s="233"/>
      <c r="AK8" s="223"/>
      <c r="AL8" s="202"/>
      <c r="AM8" s="238"/>
      <c r="AN8" s="245"/>
      <c r="AO8" s="223"/>
      <c r="AP8" s="253"/>
      <c r="AQ8" s="223"/>
      <c r="AR8" s="249"/>
      <c r="AS8" s="249"/>
      <c r="AT8" s="255"/>
      <c r="AU8" s="257"/>
      <c r="AV8" s="251"/>
      <c r="AW8" s="249"/>
      <c r="AX8" s="249"/>
      <c r="AY8" s="251"/>
      <c r="AZ8" s="249"/>
      <c r="BA8" s="249"/>
      <c r="BB8" s="249"/>
      <c r="BC8" s="247"/>
      <c r="BD8" s="9"/>
      <c r="BE8" s="9"/>
      <c r="BF8" s="9"/>
    </row>
    <row r="9" spans="1:58" s="17" customFormat="1" ht="18.75" customHeight="1" thickBot="1">
      <c r="A9" s="129"/>
      <c r="B9" s="24">
        <v>1</v>
      </c>
      <c r="C9" s="26">
        <v>2</v>
      </c>
      <c r="D9" s="13">
        <v>3</v>
      </c>
      <c r="E9" s="13">
        <v>4</v>
      </c>
      <c r="F9" s="13" t="s">
        <v>125</v>
      </c>
      <c r="G9" s="13">
        <v>6</v>
      </c>
      <c r="H9" s="13" t="s">
        <v>126</v>
      </c>
      <c r="I9" s="13">
        <v>8</v>
      </c>
      <c r="J9" s="13">
        <v>9</v>
      </c>
      <c r="K9" s="13">
        <v>10</v>
      </c>
      <c r="L9" s="13" t="s">
        <v>127</v>
      </c>
      <c r="M9" s="13" t="s">
        <v>128</v>
      </c>
      <c r="N9" s="13" t="s">
        <v>129</v>
      </c>
      <c r="O9" s="13" t="s">
        <v>130</v>
      </c>
      <c r="P9" s="13">
        <v>15</v>
      </c>
      <c r="Q9" s="13">
        <v>16</v>
      </c>
      <c r="R9" s="13">
        <v>17</v>
      </c>
      <c r="S9" s="13" t="s">
        <v>131</v>
      </c>
      <c r="T9" s="13">
        <v>19</v>
      </c>
      <c r="U9" s="13" t="s">
        <v>132</v>
      </c>
      <c r="V9" s="13">
        <v>21</v>
      </c>
      <c r="W9" s="13">
        <v>22</v>
      </c>
      <c r="X9" s="13">
        <v>23</v>
      </c>
      <c r="Y9" s="13" t="s">
        <v>133</v>
      </c>
      <c r="Z9" s="13" t="s">
        <v>134</v>
      </c>
      <c r="AA9" s="13" t="s">
        <v>135</v>
      </c>
      <c r="AB9" s="13" t="s">
        <v>136</v>
      </c>
      <c r="AC9" s="13" t="s">
        <v>137</v>
      </c>
      <c r="AD9" s="13" t="s">
        <v>138</v>
      </c>
      <c r="AE9" s="15" t="s">
        <v>139</v>
      </c>
      <c r="AF9" s="25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494</v>
      </c>
      <c r="C10" s="138">
        <v>324</v>
      </c>
      <c r="D10" s="139">
        <v>10.7</v>
      </c>
      <c r="E10" s="65">
        <v>1</v>
      </c>
      <c r="F10" s="31">
        <f t="shared" ref="F10:F36" si="0">IFERROR(ROUND(H10/C10/E10,0),"")</f>
        <v>0</v>
      </c>
      <c r="G10" s="52">
        <v>0</v>
      </c>
      <c r="H10" s="31">
        <f t="shared" ref="H10:H36" si="1">ROUND(G10*D10,0)</f>
        <v>0</v>
      </c>
      <c r="I10" s="67">
        <v>1</v>
      </c>
      <c r="J10" s="31">
        <v>0</v>
      </c>
      <c r="K10" s="53">
        <v>0</v>
      </c>
      <c r="L10" s="31">
        <f t="shared" ref="L10:L36" si="2">ROUND(K10*D10,0)</f>
        <v>0</v>
      </c>
      <c r="M10" s="31">
        <f t="shared" ref="M10:M36" si="3">IFERROR(F10+J10,"")</f>
        <v>0</v>
      </c>
      <c r="N10" s="187">
        <f t="shared" ref="N10:N36" si="4">G10+K10</f>
        <v>0</v>
      </c>
      <c r="O10" s="31">
        <f t="shared" ref="O10:O36" si="5">H10+L10</f>
        <v>0</v>
      </c>
      <c r="P10" s="54">
        <v>327</v>
      </c>
      <c r="Q10" s="54">
        <v>10.7</v>
      </c>
      <c r="R10" s="65">
        <v>1</v>
      </c>
      <c r="S10" s="31">
        <f t="shared" ref="S10:S36" si="6">IFERROR(ROUND(U10/P10/R10,0),"")</f>
        <v>0</v>
      </c>
      <c r="T10" s="55">
        <v>0</v>
      </c>
      <c r="U10" s="31">
        <f t="shared" ref="U10:U36" si="7">ROUND(T10*Q10,0)</f>
        <v>0</v>
      </c>
      <c r="V10" s="67">
        <v>1</v>
      </c>
      <c r="W10" s="31">
        <v>0</v>
      </c>
      <c r="X10" s="56">
        <v>0</v>
      </c>
      <c r="Y10" s="31">
        <f t="shared" ref="Y10:Y36" si="8">ROUND(X10*Q10,0)</f>
        <v>0</v>
      </c>
      <c r="Z10" s="31">
        <f t="shared" ref="Z10:Z36" si="9">IFERROR(S10+W10,"")</f>
        <v>0</v>
      </c>
      <c r="AA10" s="187">
        <f t="shared" ref="AA10:AA36" si="10">T10+X10</f>
        <v>0</v>
      </c>
      <c r="AB10" s="31">
        <f t="shared" ref="AB10:AB36" si="11">U10+Y10</f>
        <v>0</v>
      </c>
      <c r="AC10" s="31">
        <f t="shared" ref="AC10:AC36" si="12">IFERROR(M10+Z10,"")</f>
        <v>0</v>
      </c>
      <c r="AD10" s="187">
        <f t="shared" ref="AD10:AD36" si="13">N10+AA10</f>
        <v>0</v>
      </c>
      <c r="AE10" s="57">
        <f t="shared" ref="AE10:AE36" si="14">O10+AB10</f>
        <v>0</v>
      </c>
      <c r="AF10" s="58">
        <v>324</v>
      </c>
      <c r="AG10" s="54">
        <v>10.9</v>
      </c>
      <c r="AH10" s="65">
        <v>1</v>
      </c>
      <c r="AI10" s="31">
        <f t="shared" ref="AI10:AI36" si="15">IFERROR(ROUND(AK10/AF10/AH10,0),"")</f>
        <v>0</v>
      </c>
      <c r="AJ10" s="59">
        <v>0</v>
      </c>
      <c r="AK10" s="31">
        <f t="shared" ref="AK10:AK36" si="16">ROUND(AJ10*AG10,0)</f>
        <v>0</v>
      </c>
      <c r="AL10" s="54">
        <v>327</v>
      </c>
      <c r="AM10" s="54">
        <v>10.9</v>
      </c>
      <c r="AN10" s="65">
        <v>1</v>
      </c>
      <c r="AO10" s="31">
        <f t="shared" ref="AO10:AO36" si="17">IFERROR(ROUND(AQ10/AL10/AN10,0),"")</f>
        <v>0</v>
      </c>
      <c r="AP10" s="60">
        <v>0</v>
      </c>
      <c r="AQ10" s="31">
        <f t="shared" ref="AQ10:AQ36" si="18">ROUND(AP10*AM10,0)</f>
        <v>0</v>
      </c>
      <c r="AR10" s="31">
        <f t="shared" ref="AR10:AR36" si="19">IFERROR(AI10+AO10,"")</f>
        <v>0</v>
      </c>
      <c r="AS10" s="187">
        <f t="shared" ref="AS10:AS36" si="20">AJ10+AP10</f>
        <v>0</v>
      </c>
      <c r="AT10" s="61">
        <f t="shared" ref="AT10:AT36" si="21">AK10+AQ10</f>
        <v>0</v>
      </c>
      <c r="AU10" s="31">
        <f t="shared" ref="AU10:AU36" si="22">IFERROR(M10+AI10,"")</f>
        <v>0</v>
      </c>
      <c r="AV10" s="188">
        <f t="shared" ref="AV10:AV36" si="23">N10+AJ10</f>
        <v>0</v>
      </c>
      <c r="AW10" s="31">
        <f t="shared" ref="AW10:AW36" si="24">O10+AK10</f>
        <v>0</v>
      </c>
      <c r="AX10" s="31">
        <f t="shared" ref="AX10:AX36" si="25">IFERROR(Z10+AO10,"")</f>
        <v>0</v>
      </c>
      <c r="AY10" s="188">
        <f t="shared" ref="AY10:AY36" si="26">AA10+AP10</f>
        <v>0</v>
      </c>
      <c r="AZ10" s="31">
        <f t="shared" ref="AZ10:AZ36" si="27">AB10+AQ10</f>
        <v>0</v>
      </c>
      <c r="BA10" s="31">
        <f t="shared" ref="BA10:BA36" si="28">IFERROR(AU10+AX10,"")</f>
        <v>0</v>
      </c>
      <c r="BB10" s="187">
        <f t="shared" ref="BB10:BB36" si="29">AV10+AY10</f>
        <v>0</v>
      </c>
      <c r="BC10" s="57">
        <f t="shared" ref="BC10:BC36" si="30">AW10+AZ10</f>
        <v>0</v>
      </c>
      <c r="BD10" s="9">
        <f t="shared" ref="BD10:BD36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495</v>
      </c>
      <c r="C11" s="140">
        <v>325</v>
      </c>
      <c r="D11" s="141">
        <v>13.9</v>
      </c>
      <c r="E11" s="66">
        <v>1</v>
      </c>
      <c r="F11" s="31">
        <f t="shared" si="0"/>
        <v>0</v>
      </c>
      <c r="G11" s="52">
        <v>0</v>
      </c>
      <c r="H11" s="31">
        <f t="shared" si="1"/>
        <v>0</v>
      </c>
      <c r="I11" s="67">
        <v>1</v>
      </c>
      <c r="J11" s="31">
        <v>0</v>
      </c>
      <c r="K11" s="33">
        <v>0</v>
      </c>
      <c r="L11" s="31">
        <f t="shared" si="2"/>
        <v>0</v>
      </c>
      <c r="M11" s="31">
        <f t="shared" si="3"/>
        <v>0</v>
      </c>
      <c r="N11" s="187">
        <f t="shared" si="4"/>
        <v>0</v>
      </c>
      <c r="O11" s="31">
        <f t="shared" si="5"/>
        <v>0</v>
      </c>
      <c r="P11" s="29">
        <v>325</v>
      </c>
      <c r="Q11" s="29">
        <v>13.9</v>
      </c>
      <c r="R11" s="66">
        <v>1</v>
      </c>
      <c r="S11" s="31">
        <f t="shared" si="6"/>
        <v>0</v>
      </c>
      <c r="T11" s="34">
        <v>0</v>
      </c>
      <c r="U11" s="31">
        <f t="shared" si="7"/>
        <v>0</v>
      </c>
      <c r="V11" s="67">
        <v>1</v>
      </c>
      <c r="W11" s="31">
        <v>0</v>
      </c>
      <c r="X11" s="35">
        <v>0</v>
      </c>
      <c r="Y11" s="31">
        <f t="shared" si="8"/>
        <v>0</v>
      </c>
      <c r="Z11" s="31">
        <f t="shared" si="9"/>
        <v>0</v>
      </c>
      <c r="AA11" s="31">
        <f t="shared" si="10"/>
        <v>0</v>
      </c>
      <c r="AB11" s="31">
        <f t="shared" si="11"/>
        <v>0</v>
      </c>
      <c r="AC11" s="31">
        <f t="shared" si="12"/>
        <v>0</v>
      </c>
      <c r="AD11" s="189">
        <f t="shared" si="13"/>
        <v>0</v>
      </c>
      <c r="AE11" s="39">
        <f t="shared" si="14"/>
        <v>0</v>
      </c>
      <c r="AF11" s="62">
        <v>318</v>
      </c>
      <c r="AG11" s="29">
        <v>12.9</v>
      </c>
      <c r="AH11" s="66">
        <v>1</v>
      </c>
      <c r="AI11" s="31">
        <f t="shared" si="15"/>
        <v>0</v>
      </c>
      <c r="AJ11" s="63">
        <v>0</v>
      </c>
      <c r="AK11" s="31">
        <f t="shared" si="16"/>
        <v>0</v>
      </c>
      <c r="AL11" s="29">
        <v>318</v>
      </c>
      <c r="AM11" s="29">
        <v>12.9</v>
      </c>
      <c r="AN11" s="66">
        <v>1</v>
      </c>
      <c r="AO11" s="31">
        <f t="shared" si="17"/>
        <v>0</v>
      </c>
      <c r="AP11" s="37">
        <v>0</v>
      </c>
      <c r="AQ11" s="31">
        <f t="shared" si="18"/>
        <v>0</v>
      </c>
      <c r="AR11" s="31">
        <f t="shared" si="19"/>
        <v>0</v>
      </c>
      <c r="AS11" s="38">
        <f t="shared" si="20"/>
        <v>0</v>
      </c>
      <c r="AT11" s="64">
        <f t="shared" si="21"/>
        <v>0</v>
      </c>
      <c r="AU11" s="31">
        <f t="shared" si="22"/>
        <v>0</v>
      </c>
      <c r="AV11" s="188">
        <f t="shared" si="23"/>
        <v>0</v>
      </c>
      <c r="AW11" s="31">
        <f t="shared" si="24"/>
        <v>0</v>
      </c>
      <c r="AX11" s="31">
        <f t="shared" si="25"/>
        <v>0</v>
      </c>
      <c r="AY11" s="137">
        <f t="shared" si="26"/>
        <v>0</v>
      </c>
      <c r="AZ11" s="31">
        <f t="shared" si="27"/>
        <v>0</v>
      </c>
      <c r="BA11" s="31">
        <f t="shared" si="28"/>
        <v>0</v>
      </c>
      <c r="BB11" s="187">
        <f t="shared" si="29"/>
        <v>0</v>
      </c>
      <c r="BC11" s="57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496</v>
      </c>
      <c r="C12" s="140">
        <v>294</v>
      </c>
      <c r="D12" s="141">
        <v>6.6</v>
      </c>
      <c r="E12" s="66">
        <v>1</v>
      </c>
      <c r="F12" s="31">
        <f t="shared" si="0"/>
        <v>15</v>
      </c>
      <c r="G12" s="52">
        <v>659</v>
      </c>
      <c r="H12" s="31">
        <f t="shared" si="1"/>
        <v>4349</v>
      </c>
      <c r="I12" s="67">
        <v>1</v>
      </c>
      <c r="J12" s="31">
        <v>0</v>
      </c>
      <c r="K12" s="33">
        <v>0</v>
      </c>
      <c r="L12" s="31">
        <f t="shared" si="2"/>
        <v>0</v>
      </c>
      <c r="M12" s="31">
        <f t="shared" si="3"/>
        <v>15</v>
      </c>
      <c r="N12" s="187">
        <f t="shared" si="4"/>
        <v>659</v>
      </c>
      <c r="O12" s="31">
        <f t="shared" si="5"/>
        <v>4349</v>
      </c>
      <c r="P12" s="29">
        <v>294</v>
      </c>
      <c r="Q12" s="29">
        <v>6.6</v>
      </c>
      <c r="R12" s="66">
        <v>1</v>
      </c>
      <c r="S12" s="31">
        <f t="shared" si="6"/>
        <v>0</v>
      </c>
      <c r="T12" s="34">
        <v>0</v>
      </c>
      <c r="U12" s="31">
        <f t="shared" si="7"/>
        <v>0</v>
      </c>
      <c r="V12" s="67">
        <v>1</v>
      </c>
      <c r="W12" s="31">
        <v>0</v>
      </c>
      <c r="X12" s="35">
        <v>0</v>
      </c>
      <c r="Y12" s="31">
        <f t="shared" si="8"/>
        <v>0</v>
      </c>
      <c r="Z12" s="31">
        <f t="shared" si="9"/>
        <v>0</v>
      </c>
      <c r="AA12" s="31">
        <f t="shared" si="10"/>
        <v>0</v>
      </c>
      <c r="AB12" s="31">
        <f t="shared" si="11"/>
        <v>0</v>
      </c>
      <c r="AC12" s="31">
        <f t="shared" si="12"/>
        <v>15</v>
      </c>
      <c r="AD12" s="189">
        <f t="shared" si="13"/>
        <v>659</v>
      </c>
      <c r="AE12" s="39">
        <f t="shared" si="14"/>
        <v>4349</v>
      </c>
      <c r="AF12" s="62">
        <v>297</v>
      </c>
      <c r="AG12" s="29">
        <v>7.5</v>
      </c>
      <c r="AH12" s="66">
        <v>1</v>
      </c>
      <c r="AI12" s="31">
        <f t="shared" si="15"/>
        <v>0</v>
      </c>
      <c r="AJ12" s="63">
        <v>0</v>
      </c>
      <c r="AK12" s="31">
        <f t="shared" si="16"/>
        <v>0</v>
      </c>
      <c r="AL12" s="29">
        <v>296</v>
      </c>
      <c r="AM12" s="29">
        <v>7.5</v>
      </c>
      <c r="AN12" s="65">
        <v>1</v>
      </c>
      <c r="AO12" s="31">
        <f t="shared" si="17"/>
        <v>0</v>
      </c>
      <c r="AP12" s="37">
        <v>0</v>
      </c>
      <c r="AQ12" s="31">
        <f t="shared" si="18"/>
        <v>0</v>
      </c>
      <c r="AR12" s="31">
        <f t="shared" si="19"/>
        <v>0</v>
      </c>
      <c r="AS12" s="38">
        <f t="shared" si="20"/>
        <v>0</v>
      </c>
      <c r="AT12" s="64">
        <f t="shared" si="21"/>
        <v>0</v>
      </c>
      <c r="AU12" s="31">
        <f t="shared" si="22"/>
        <v>15</v>
      </c>
      <c r="AV12" s="188">
        <f t="shared" si="23"/>
        <v>659</v>
      </c>
      <c r="AW12" s="31">
        <f t="shared" si="24"/>
        <v>4349</v>
      </c>
      <c r="AX12" s="31">
        <f t="shared" si="25"/>
        <v>0</v>
      </c>
      <c r="AY12" s="137">
        <f t="shared" si="26"/>
        <v>0</v>
      </c>
      <c r="AZ12" s="31">
        <f t="shared" si="27"/>
        <v>0</v>
      </c>
      <c r="BA12" s="31">
        <f t="shared" si="28"/>
        <v>15</v>
      </c>
      <c r="BB12" s="187">
        <f t="shared" si="29"/>
        <v>659</v>
      </c>
      <c r="BC12" s="57">
        <f t="shared" si="30"/>
        <v>4349</v>
      </c>
      <c r="BD12" s="9">
        <f t="shared" si="31"/>
        <v>15</v>
      </c>
      <c r="BE12" s="9"/>
      <c r="BF12" s="9"/>
    </row>
    <row r="13" spans="1:58">
      <c r="A13" s="134">
        <v>4</v>
      </c>
      <c r="B13" s="131" t="s">
        <v>497</v>
      </c>
      <c r="C13" s="140"/>
      <c r="D13" s="141"/>
      <c r="E13" s="30">
        <v>1</v>
      </c>
      <c r="F13" s="31" t="str">
        <f t="shared" si="0"/>
        <v/>
      </c>
      <c r="G13" s="52">
        <v>0</v>
      </c>
      <c r="H13" s="31">
        <f t="shared" si="1"/>
        <v>0</v>
      </c>
      <c r="I13" s="67">
        <v>1</v>
      </c>
      <c r="J13" s="31">
        <v>0</v>
      </c>
      <c r="K13" s="33">
        <v>0</v>
      </c>
      <c r="L13" s="31">
        <f t="shared" si="2"/>
        <v>0</v>
      </c>
      <c r="M13" s="31" t="str">
        <f t="shared" si="3"/>
        <v/>
      </c>
      <c r="N13" s="187">
        <f t="shared" si="4"/>
        <v>0</v>
      </c>
      <c r="O13" s="31">
        <f t="shared" si="5"/>
        <v>0</v>
      </c>
      <c r="P13" s="29"/>
      <c r="Q13" s="29"/>
      <c r="R13" s="30">
        <v>1</v>
      </c>
      <c r="S13" s="31" t="str">
        <f t="shared" si="6"/>
        <v/>
      </c>
      <c r="T13" s="34">
        <v>0</v>
      </c>
      <c r="U13" s="31">
        <f t="shared" si="7"/>
        <v>0</v>
      </c>
      <c r="V13" s="32">
        <v>1</v>
      </c>
      <c r="W13" s="31">
        <v>0</v>
      </c>
      <c r="X13" s="35">
        <v>0</v>
      </c>
      <c r="Y13" s="31">
        <f t="shared" si="8"/>
        <v>0</v>
      </c>
      <c r="Z13" s="31" t="str">
        <f t="shared" si="9"/>
        <v/>
      </c>
      <c r="AA13" s="31">
        <f t="shared" si="10"/>
        <v>0</v>
      </c>
      <c r="AB13" s="31">
        <f t="shared" si="11"/>
        <v>0</v>
      </c>
      <c r="AC13" s="31" t="str">
        <f t="shared" si="12"/>
        <v/>
      </c>
      <c r="AD13" s="189">
        <f t="shared" si="13"/>
        <v>0</v>
      </c>
      <c r="AE13" s="39">
        <f t="shared" si="14"/>
        <v>0</v>
      </c>
      <c r="AF13" s="62"/>
      <c r="AG13" s="29"/>
      <c r="AH13" s="66">
        <v>1</v>
      </c>
      <c r="AI13" s="31" t="str">
        <f t="shared" si="15"/>
        <v/>
      </c>
      <c r="AJ13" s="63">
        <v>0</v>
      </c>
      <c r="AK13" s="31">
        <f t="shared" si="16"/>
        <v>0</v>
      </c>
      <c r="AL13" s="29"/>
      <c r="AM13" s="29"/>
      <c r="AN13" s="36">
        <v>1</v>
      </c>
      <c r="AO13" s="31" t="str">
        <f t="shared" si="17"/>
        <v/>
      </c>
      <c r="AP13" s="37">
        <v>0</v>
      </c>
      <c r="AQ13" s="31">
        <f t="shared" si="18"/>
        <v>0</v>
      </c>
      <c r="AR13" s="31" t="str">
        <f t="shared" si="19"/>
        <v/>
      </c>
      <c r="AS13" s="38">
        <f t="shared" si="20"/>
        <v>0</v>
      </c>
      <c r="AT13" s="64">
        <f t="shared" si="21"/>
        <v>0</v>
      </c>
      <c r="AU13" s="31" t="str">
        <f t="shared" si="22"/>
        <v/>
      </c>
      <c r="AV13" s="188">
        <f t="shared" si="23"/>
        <v>0</v>
      </c>
      <c r="AW13" s="31">
        <f t="shared" si="24"/>
        <v>0</v>
      </c>
      <c r="AX13" s="31" t="str">
        <f t="shared" si="25"/>
        <v/>
      </c>
      <c r="AY13" s="137">
        <f t="shared" si="26"/>
        <v>0</v>
      </c>
      <c r="AZ13" s="31">
        <f t="shared" si="27"/>
        <v>0</v>
      </c>
      <c r="BA13" s="31" t="str">
        <f t="shared" si="28"/>
        <v/>
      </c>
      <c r="BB13" s="187">
        <f t="shared" si="29"/>
        <v>0</v>
      </c>
      <c r="BC13" s="57">
        <f t="shared" si="30"/>
        <v>0</v>
      </c>
      <c r="BD13" s="9" t="e">
        <f t="shared" si="31"/>
        <v>#VALUE!</v>
      </c>
      <c r="BE13" s="9"/>
      <c r="BF13" s="9"/>
    </row>
    <row r="14" spans="1:58">
      <c r="A14" s="134">
        <v>5</v>
      </c>
      <c r="B14" s="132" t="s">
        <v>498</v>
      </c>
      <c r="C14" s="140">
        <v>216</v>
      </c>
      <c r="D14" s="142">
        <v>19.3</v>
      </c>
      <c r="E14" s="66">
        <v>1</v>
      </c>
      <c r="F14" s="31">
        <f t="shared" si="0"/>
        <v>0</v>
      </c>
      <c r="G14" s="52">
        <v>0</v>
      </c>
      <c r="H14" s="31">
        <f t="shared" si="1"/>
        <v>0</v>
      </c>
      <c r="I14" s="67">
        <v>1</v>
      </c>
      <c r="J14" s="31">
        <v>0</v>
      </c>
      <c r="K14" s="33">
        <v>0</v>
      </c>
      <c r="L14" s="31">
        <f t="shared" si="2"/>
        <v>0</v>
      </c>
      <c r="M14" s="31">
        <f t="shared" si="3"/>
        <v>0</v>
      </c>
      <c r="N14" s="187">
        <f t="shared" si="4"/>
        <v>0</v>
      </c>
      <c r="O14" s="31">
        <f t="shared" si="5"/>
        <v>0</v>
      </c>
      <c r="P14" s="29">
        <v>216</v>
      </c>
      <c r="Q14" s="29">
        <v>19.3</v>
      </c>
      <c r="R14" s="30">
        <v>1</v>
      </c>
      <c r="S14" s="31">
        <f t="shared" si="6"/>
        <v>0</v>
      </c>
      <c r="T14" s="34">
        <v>0</v>
      </c>
      <c r="U14" s="31">
        <f t="shared" si="7"/>
        <v>0</v>
      </c>
      <c r="V14" s="32">
        <v>1</v>
      </c>
      <c r="W14" s="31">
        <v>0</v>
      </c>
      <c r="X14" s="35">
        <v>0</v>
      </c>
      <c r="Y14" s="31">
        <f t="shared" si="8"/>
        <v>0</v>
      </c>
      <c r="Z14" s="31">
        <f t="shared" si="9"/>
        <v>0</v>
      </c>
      <c r="AA14" s="31">
        <f t="shared" si="10"/>
        <v>0</v>
      </c>
      <c r="AB14" s="31">
        <f t="shared" si="11"/>
        <v>0</v>
      </c>
      <c r="AC14" s="31">
        <f t="shared" si="12"/>
        <v>0</v>
      </c>
      <c r="AD14" s="189">
        <f t="shared" si="13"/>
        <v>0</v>
      </c>
      <c r="AE14" s="39">
        <f t="shared" si="14"/>
        <v>0</v>
      </c>
      <c r="AF14" s="62">
        <v>329</v>
      </c>
      <c r="AG14" s="29">
        <v>19.399999999999999</v>
      </c>
      <c r="AH14" s="66">
        <v>1</v>
      </c>
      <c r="AI14" s="31">
        <f t="shared" si="15"/>
        <v>0</v>
      </c>
      <c r="AJ14" s="63">
        <v>0</v>
      </c>
      <c r="AK14" s="31">
        <f t="shared" si="16"/>
        <v>0</v>
      </c>
      <c r="AL14" s="29">
        <v>329</v>
      </c>
      <c r="AM14" s="29">
        <v>19.399999999999999</v>
      </c>
      <c r="AN14" s="36">
        <v>1</v>
      </c>
      <c r="AO14" s="31">
        <f t="shared" si="17"/>
        <v>0</v>
      </c>
      <c r="AP14" s="37">
        <v>0</v>
      </c>
      <c r="AQ14" s="31">
        <f t="shared" si="18"/>
        <v>0</v>
      </c>
      <c r="AR14" s="31">
        <f t="shared" si="19"/>
        <v>0</v>
      </c>
      <c r="AS14" s="38">
        <f t="shared" si="20"/>
        <v>0</v>
      </c>
      <c r="AT14" s="64">
        <f t="shared" si="21"/>
        <v>0</v>
      </c>
      <c r="AU14" s="31">
        <f t="shared" si="22"/>
        <v>0</v>
      </c>
      <c r="AV14" s="188">
        <f t="shared" si="23"/>
        <v>0</v>
      </c>
      <c r="AW14" s="31">
        <f t="shared" si="24"/>
        <v>0</v>
      </c>
      <c r="AX14" s="31">
        <f t="shared" si="25"/>
        <v>0</v>
      </c>
      <c r="AY14" s="137">
        <f t="shared" si="26"/>
        <v>0</v>
      </c>
      <c r="AZ14" s="31">
        <f t="shared" si="27"/>
        <v>0</v>
      </c>
      <c r="BA14" s="31">
        <f t="shared" si="28"/>
        <v>0</v>
      </c>
      <c r="BB14" s="187">
        <f t="shared" si="29"/>
        <v>0</v>
      </c>
      <c r="BC14" s="57">
        <f t="shared" si="30"/>
        <v>0</v>
      </c>
      <c r="BD14" s="9">
        <f t="shared" si="31"/>
        <v>0</v>
      </c>
      <c r="BE14" s="9"/>
      <c r="BF14" s="9"/>
    </row>
    <row r="15" spans="1:58">
      <c r="A15" s="134">
        <v>6</v>
      </c>
      <c r="B15" s="132" t="s">
        <v>499</v>
      </c>
      <c r="C15" s="140">
        <v>272</v>
      </c>
      <c r="D15" s="142">
        <v>6.8</v>
      </c>
      <c r="E15" s="66">
        <v>1</v>
      </c>
      <c r="F15" s="31">
        <f t="shared" si="0"/>
        <v>0</v>
      </c>
      <c r="G15" s="52">
        <v>0</v>
      </c>
      <c r="H15" s="31">
        <f t="shared" si="1"/>
        <v>0</v>
      </c>
      <c r="I15" s="67">
        <v>1</v>
      </c>
      <c r="J15" s="31">
        <v>0</v>
      </c>
      <c r="K15" s="33">
        <v>0</v>
      </c>
      <c r="L15" s="31">
        <f t="shared" si="2"/>
        <v>0</v>
      </c>
      <c r="M15" s="31">
        <f t="shared" si="3"/>
        <v>0</v>
      </c>
      <c r="N15" s="187">
        <f t="shared" si="4"/>
        <v>0</v>
      </c>
      <c r="O15" s="31">
        <f t="shared" si="5"/>
        <v>0</v>
      </c>
      <c r="P15" s="29">
        <v>250</v>
      </c>
      <c r="Q15" s="29">
        <v>6.8</v>
      </c>
      <c r="R15" s="66">
        <v>1</v>
      </c>
      <c r="S15" s="31">
        <f t="shared" si="6"/>
        <v>0</v>
      </c>
      <c r="T15" s="55">
        <v>0</v>
      </c>
      <c r="U15" s="31">
        <f t="shared" si="7"/>
        <v>0</v>
      </c>
      <c r="V15" s="67">
        <v>1</v>
      </c>
      <c r="W15" s="31">
        <v>0</v>
      </c>
      <c r="X15" s="56">
        <v>0</v>
      </c>
      <c r="Y15" s="31">
        <f t="shared" si="8"/>
        <v>0</v>
      </c>
      <c r="Z15" s="31">
        <f t="shared" si="9"/>
        <v>0</v>
      </c>
      <c r="AA15" s="187">
        <f t="shared" si="10"/>
        <v>0</v>
      </c>
      <c r="AB15" s="31">
        <f t="shared" si="11"/>
        <v>0</v>
      </c>
      <c r="AC15" s="31">
        <f t="shared" si="12"/>
        <v>0</v>
      </c>
      <c r="AD15" s="189">
        <f t="shared" si="13"/>
        <v>0</v>
      </c>
      <c r="AE15" s="39">
        <f t="shared" si="14"/>
        <v>0</v>
      </c>
      <c r="AF15" s="62">
        <v>270</v>
      </c>
      <c r="AG15" s="29">
        <v>9.1</v>
      </c>
      <c r="AH15" s="66">
        <v>1</v>
      </c>
      <c r="AI15" s="31">
        <f t="shared" si="15"/>
        <v>0</v>
      </c>
      <c r="AJ15" s="63">
        <v>0</v>
      </c>
      <c r="AK15" s="31">
        <f t="shared" si="16"/>
        <v>0</v>
      </c>
      <c r="AL15" s="29">
        <v>246</v>
      </c>
      <c r="AM15" s="29">
        <v>9.1</v>
      </c>
      <c r="AN15" s="65">
        <v>1</v>
      </c>
      <c r="AO15" s="31">
        <f t="shared" si="17"/>
        <v>0</v>
      </c>
      <c r="AP15" s="60">
        <v>0</v>
      </c>
      <c r="AQ15" s="31">
        <f t="shared" si="18"/>
        <v>0</v>
      </c>
      <c r="AR15" s="31">
        <f t="shared" si="19"/>
        <v>0</v>
      </c>
      <c r="AS15" s="189">
        <f t="shared" si="20"/>
        <v>0</v>
      </c>
      <c r="AT15" s="64">
        <f t="shared" si="21"/>
        <v>0</v>
      </c>
      <c r="AU15" s="31">
        <f t="shared" si="22"/>
        <v>0</v>
      </c>
      <c r="AV15" s="188">
        <f t="shared" si="23"/>
        <v>0</v>
      </c>
      <c r="AW15" s="31">
        <f t="shared" si="24"/>
        <v>0</v>
      </c>
      <c r="AX15" s="31">
        <f t="shared" si="25"/>
        <v>0</v>
      </c>
      <c r="AY15" s="188">
        <f t="shared" si="26"/>
        <v>0</v>
      </c>
      <c r="AZ15" s="31">
        <f t="shared" si="27"/>
        <v>0</v>
      </c>
      <c r="BA15" s="31">
        <f t="shared" si="28"/>
        <v>0</v>
      </c>
      <c r="BB15" s="187">
        <f t="shared" si="29"/>
        <v>0</v>
      </c>
      <c r="BC15" s="57">
        <f t="shared" si="30"/>
        <v>0</v>
      </c>
      <c r="BD15" s="9">
        <f t="shared" si="31"/>
        <v>0</v>
      </c>
      <c r="BE15" s="9"/>
      <c r="BF15" s="9"/>
    </row>
    <row r="16" spans="1:58">
      <c r="A16" s="134">
        <v>7</v>
      </c>
      <c r="B16" s="131" t="s">
        <v>500</v>
      </c>
      <c r="C16" s="140">
        <v>325</v>
      </c>
      <c r="D16" s="142">
        <v>14.4</v>
      </c>
      <c r="E16" s="66">
        <v>1</v>
      </c>
      <c r="F16" s="31">
        <f t="shared" si="0"/>
        <v>0</v>
      </c>
      <c r="G16" s="52">
        <v>0</v>
      </c>
      <c r="H16" s="31">
        <f t="shared" si="1"/>
        <v>0</v>
      </c>
      <c r="I16" s="67">
        <v>1</v>
      </c>
      <c r="J16" s="31">
        <v>0</v>
      </c>
      <c r="K16" s="33">
        <v>0</v>
      </c>
      <c r="L16" s="31">
        <f t="shared" si="2"/>
        <v>0</v>
      </c>
      <c r="M16" s="31">
        <f t="shared" si="3"/>
        <v>0</v>
      </c>
      <c r="N16" s="187">
        <f t="shared" si="4"/>
        <v>0</v>
      </c>
      <c r="O16" s="31">
        <f t="shared" si="5"/>
        <v>0</v>
      </c>
      <c r="P16" s="29">
        <v>325</v>
      </c>
      <c r="Q16" s="29">
        <v>14.4</v>
      </c>
      <c r="R16" s="66">
        <v>1</v>
      </c>
      <c r="S16" s="31">
        <f t="shared" si="6"/>
        <v>0</v>
      </c>
      <c r="T16" s="34">
        <v>0</v>
      </c>
      <c r="U16" s="31">
        <f t="shared" si="7"/>
        <v>0</v>
      </c>
      <c r="V16" s="67">
        <v>1</v>
      </c>
      <c r="W16" s="31">
        <v>0</v>
      </c>
      <c r="X16" s="35">
        <v>0</v>
      </c>
      <c r="Y16" s="31">
        <f t="shared" si="8"/>
        <v>0</v>
      </c>
      <c r="Z16" s="31">
        <f t="shared" si="9"/>
        <v>0</v>
      </c>
      <c r="AA16" s="31">
        <f t="shared" si="10"/>
        <v>0</v>
      </c>
      <c r="AB16" s="31">
        <f t="shared" si="11"/>
        <v>0</v>
      </c>
      <c r="AC16" s="31">
        <f t="shared" si="12"/>
        <v>0</v>
      </c>
      <c r="AD16" s="189">
        <f t="shared" si="13"/>
        <v>0</v>
      </c>
      <c r="AE16" s="39">
        <f t="shared" si="14"/>
        <v>0</v>
      </c>
      <c r="AF16" s="62">
        <v>312</v>
      </c>
      <c r="AG16" s="29">
        <v>11.9</v>
      </c>
      <c r="AH16" s="66">
        <v>1</v>
      </c>
      <c r="AI16" s="31">
        <f t="shared" si="15"/>
        <v>0</v>
      </c>
      <c r="AJ16" s="63">
        <v>0</v>
      </c>
      <c r="AK16" s="31">
        <f t="shared" si="16"/>
        <v>0</v>
      </c>
      <c r="AL16" s="29">
        <v>312</v>
      </c>
      <c r="AM16" s="29">
        <v>11.9</v>
      </c>
      <c r="AN16" s="66">
        <v>1</v>
      </c>
      <c r="AO16" s="31">
        <f t="shared" si="17"/>
        <v>0</v>
      </c>
      <c r="AP16" s="37">
        <v>0</v>
      </c>
      <c r="AQ16" s="31">
        <f t="shared" si="18"/>
        <v>0</v>
      </c>
      <c r="AR16" s="31">
        <f t="shared" si="19"/>
        <v>0</v>
      </c>
      <c r="AS16" s="38">
        <f t="shared" si="20"/>
        <v>0</v>
      </c>
      <c r="AT16" s="64">
        <f t="shared" si="21"/>
        <v>0</v>
      </c>
      <c r="AU16" s="31">
        <f t="shared" si="22"/>
        <v>0</v>
      </c>
      <c r="AV16" s="188">
        <f t="shared" si="23"/>
        <v>0</v>
      </c>
      <c r="AW16" s="31">
        <f t="shared" si="24"/>
        <v>0</v>
      </c>
      <c r="AX16" s="31">
        <f t="shared" si="25"/>
        <v>0</v>
      </c>
      <c r="AY16" s="137">
        <f t="shared" si="26"/>
        <v>0</v>
      </c>
      <c r="AZ16" s="31">
        <f t="shared" si="27"/>
        <v>0</v>
      </c>
      <c r="BA16" s="31">
        <f t="shared" si="28"/>
        <v>0</v>
      </c>
      <c r="BB16" s="187">
        <f t="shared" si="29"/>
        <v>0</v>
      </c>
      <c r="BC16" s="57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501</v>
      </c>
      <c r="C17" s="140">
        <v>325</v>
      </c>
      <c r="D17" s="141">
        <v>12.7</v>
      </c>
      <c r="E17" s="66">
        <v>1</v>
      </c>
      <c r="F17" s="31">
        <f t="shared" si="0"/>
        <v>21</v>
      </c>
      <c r="G17" s="52">
        <v>525</v>
      </c>
      <c r="H17" s="31">
        <f t="shared" si="1"/>
        <v>6668</v>
      </c>
      <c r="I17" s="67">
        <v>1</v>
      </c>
      <c r="J17" s="31">
        <v>0</v>
      </c>
      <c r="K17" s="33">
        <v>195</v>
      </c>
      <c r="L17" s="31">
        <f t="shared" si="2"/>
        <v>2477</v>
      </c>
      <c r="M17" s="31">
        <f t="shared" si="3"/>
        <v>21</v>
      </c>
      <c r="N17" s="187">
        <f t="shared" si="4"/>
        <v>720</v>
      </c>
      <c r="O17" s="31">
        <f t="shared" si="5"/>
        <v>9145</v>
      </c>
      <c r="P17" s="29">
        <v>330</v>
      </c>
      <c r="Q17" s="29">
        <v>12.7</v>
      </c>
      <c r="R17" s="65">
        <v>1</v>
      </c>
      <c r="S17" s="31">
        <f t="shared" si="6"/>
        <v>0</v>
      </c>
      <c r="T17" s="34">
        <v>0</v>
      </c>
      <c r="U17" s="31">
        <f t="shared" si="7"/>
        <v>0</v>
      </c>
      <c r="V17" s="67">
        <v>1</v>
      </c>
      <c r="W17" s="31">
        <v>0</v>
      </c>
      <c r="X17" s="35">
        <v>0</v>
      </c>
      <c r="Y17" s="31">
        <f t="shared" si="8"/>
        <v>0</v>
      </c>
      <c r="Z17" s="31">
        <f t="shared" si="9"/>
        <v>0</v>
      </c>
      <c r="AA17" s="31">
        <f t="shared" si="10"/>
        <v>0</v>
      </c>
      <c r="AB17" s="31">
        <f t="shared" si="11"/>
        <v>0</v>
      </c>
      <c r="AC17" s="31">
        <f t="shared" si="12"/>
        <v>21</v>
      </c>
      <c r="AD17" s="189">
        <f t="shared" si="13"/>
        <v>720</v>
      </c>
      <c r="AE17" s="39">
        <f t="shared" si="14"/>
        <v>9145</v>
      </c>
      <c r="AF17" s="62">
        <v>323</v>
      </c>
      <c r="AG17" s="29">
        <v>12.6</v>
      </c>
      <c r="AH17" s="66">
        <v>1</v>
      </c>
      <c r="AI17" s="31">
        <f t="shared" si="15"/>
        <v>0</v>
      </c>
      <c r="AJ17" s="63">
        <v>0</v>
      </c>
      <c r="AK17" s="31">
        <f t="shared" si="16"/>
        <v>0</v>
      </c>
      <c r="AL17" s="29">
        <v>325</v>
      </c>
      <c r="AM17" s="29">
        <v>12.6</v>
      </c>
      <c r="AN17" s="65">
        <v>1</v>
      </c>
      <c r="AO17" s="31">
        <f t="shared" si="17"/>
        <v>0</v>
      </c>
      <c r="AP17" s="37">
        <v>0</v>
      </c>
      <c r="AQ17" s="31">
        <f t="shared" si="18"/>
        <v>0</v>
      </c>
      <c r="AR17" s="31">
        <f t="shared" si="19"/>
        <v>0</v>
      </c>
      <c r="AS17" s="38">
        <f t="shared" si="20"/>
        <v>0</v>
      </c>
      <c r="AT17" s="64">
        <f t="shared" si="21"/>
        <v>0</v>
      </c>
      <c r="AU17" s="31">
        <f t="shared" si="22"/>
        <v>21</v>
      </c>
      <c r="AV17" s="188">
        <f t="shared" si="23"/>
        <v>720</v>
      </c>
      <c r="AW17" s="31">
        <f t="shared" si="24"/>
        <v>9145</v>
      </c>
      <c r="AX17" s="31">
        <f t="shared" si="25"/>
        <v>0</v>
      </c>
      <c r="AY17" s="137">
        <f t="shared" si="26"/>
        <v>0</v>
      </c>
      <c r="AZ17" s="31">
        <f t="shared" si="27"/>
        <v>0</v>
      </c>
      <c r="BA17" s="31">
        <f t="shared" si="28"/>
        <v>21</v>
      </c>
      <c r="BB17" s="187">
        <f t="shared" si="29"/>
        <v>720</v>
      </c>
      <c r="BC17" s="57">
        <f t="shared" si="30"/>
        <v>9145</v>
      </c>
      <c r="BD17" s="9">
        <f t="shared" si="31"/>
        <v>21</v>
      </c>
      <c r="BE17" s="9"/>
      <c r="BF17" s="9"/>
    </row>
    <row r="18" spans="1:58">
      <c r="A18" s="134">
        <v>9</v>
      </c>
      <c r="B18" s="132" t="s">
        <v>502</v>
      </c>
      <c r="C18" s="140"/>
      <c r="D18" s="141"/>
      <c r="E18" s="66">
        <v>1</v>
      </c>
      <c r="F18" s="31" t="str">
        <f t="shared" si="0"/>
        <v/>
      </c>
      <c r="G18" s="52">
        <v>0</v>
      </c>
      <c r="H18" s="31">
        <f t="shared" si="1"/>
        <v>0</v>
      </c>
      <c r="I18" s="67">
        <v>1</v>
      </c>
      <c r="J18" s="31">
        <v>0</v>
      </c>
      <c r="K18" s="33">
        <v>0</v>
      </c>
      <c r="L18" s="31">
        <f t="shared" si="2"/>
        <v>0</v>
      </c>
      <c r="M18" s="31" t="str">
        <f t="shared" si="3"/>
        <v/>
      </c>
      <c r="N18" s="187">
        <f t="shared" si="4"/>
        <v>0</v>
      </c>
      <c r="O18" s="31">
        <f t="shared" si="5"/>
        <v>0</v>
      </c>
      <c r="P18" s="29"/>
      <c r="Q18" s="29"/>
      <c r="R18" s="66">
        <v>1</v>
      </c>
      <c r="S18" s="31" t="str">
        <f t="shared" si="6"/>
        <v/>
      </c>
      <c r="T18" s="34">
        <v>0</v>
      </c>
      <c r="U18" s="31">
        <f t="shared" si="7"/>
        <v>0</v>
      </c>
      <c r="V18" s="67">
        <v>1</v>
      </c>
      <c r="W18" s="31">
        <v>0</v>
      </c>
      <c r="X18" s="35">
        <v>0</v>
      </c>
      <c r="Y18" s="31">
        <f t="shared" si="8"/>
        <v>0</v>
      </c>
      <c r="Z18" s="31" t="str">
        <f t="shared" si="9"/>
        <v/>
      </c>
      <c r="AA18" s="31">
        <f t="shared" si="10"/>
        <v>0</v>
      </c>
      <c r="AB18" s="31">
        <f t="shared" si="11"/>
        <v>0</v>
      </c>
      <c r="AC18" s="31" t="str">
        <f t="shared" si="12"/>
        <v/>
      </c>
      <c r="AD18" s="189">
        <f t="shared" si="13"/>
        <v>0</v>
      </c>
      <c r="AE18" s="39">
        <f t="shared" si="14"/>
        <v>0</v>
      </c>
      <c r="AF18" s="62">
        <v>323</v>
      </c>
      <c r="AG18" s="29">
        <v>11.8</v>
      </c>
      <c r="AH18" s="66">
        <v>1</v>
      </c>
      <c r="AI18" s="31">
        <f t="shared" si="15"/>
        <v>0</v>
      </c>
      <c r="AJ18" s="63">
        <v>0</v>
      </c>
      <c r="AK18" s="31">
        <f t="shared" si="16"/>
        <v>0</v>
      </c>
      <c r="AL18" s="29"/>
      <c r="AM18" s="29"/>
      <c r="AN18" s="66">
        <v>1</v>
      </c>
      <c r="AO18" s="31" t="str">
        <f t="shared" si="17"/>
        <v/>
      </c>
      <c r="AP18" s="37">
        <v>0</v>
      </c>
      <c r="AQ18" s="31">
        <f t="shared" si="18"/>
        <v>0</v>
      </c>
      <c r="AR18" s="31" t="str">
        <f t="shared" si="19"/>
        <v/>
      </c>
      <c r="AS18" s="38">
        <f t="shared" si="20"/>
        <v>0</v>
      </c>
      <c r="AT18" s="64">
        <f t="shared" si="21"/>
        <v>0</v>
      </c>
      <c r="AU18" s="31" t="str">
        <f t="shared" si="22"/>
        <v/>
      </c>
      <c r="AV18" s="188">
        <f t="shared" si="23"/>
        <v>0</v>
      </c>
      <c r="AW18" s="31">
        <f t="shared" si="24"/>
        <v>0</v>
      </c>
      <c r="AX18" s="31" t="str">
        <f t="shared" si="25"/>
        <v/>
      </c>
      <c r="AY18" s="137">
        <f t="shared" si="26"/>
        <v>0</v>
      </c>
      <c r="AZ18" s="31">
        <f t="shared" si="27"/>
        <v>0</v>
      </c>
      <c r="BA18" s="31" t="str">
        <f t="shared" si="28"/>
        <v/>
      </c>
      <c r="BB18" s="187">
        <f t="shared" si="29"/>
        <v>0</v>
      </c>
      <c r="BC18" s="57">
        <f t="shared" si="30"/>
        <v>0</v>
      </c>
      <c r="BD18" s="9" t="e">
        <f t="shared" si="31"/>
        <v>#VALUE!</v>
      </c>
      <c r="BE18" s="9"/>
      <c r="BF18" s="9"/>
    </row>
    <row r="19" spans="1:58">
      <c r="A19" s="134">
        <v>10</v>
      </c>
      <c r="B19" s="131" t="s">
        <v>503</v>
      </c>
      <c r="C19" s="140">
        <v>324</v>
      </c>
      <c r="D19" s="142">
        <v>12.2</v>
      </c>
      <c r="E19" s="30">
        <v>1</v>
      </c>
      <c r="F19" s="31">
        <f t="shared" si="0"/>
        <v>0</v>
      </c>
      <c r="G19" s="52">
        <v>0</v>
      </c>
      <c r="H19" s="31">
        <f t="shared" si="1"/>
        <v>0</v>
      </c>
      <c r="I19" s="67">
        <v>1</v>
      </c>
      <c r="J19" s="31">
        <v>0</v>
      </c>
      <c r="K19" s="33">
        <v>0</v>
      </c>
      <c r="L19" s="31">
        <f t="shared" si="2"/>
        <v>0</v>
      </c>
      <c r="M19" s="31">
        <f t="shared" si="3"/>
        <v>0</v>
      </c>
      <c r="N19" s="187">
        <f t="shared" si="4"/>
        <v>0</v>
      </c>
      <c r="O19" s="31">
        <f t="shared" si="5"/>
        <v>0</v>
      </c>
      <c r="P19" s="29"/>
      <c r="Q19" s="29"/>
      <c r="R19" s="66">
        <v>1</v>
      </c>
      <c r="S19" s="31" t="str">
        <f t="shared" si="6"/>
        <v/>
      </c>
      <c r="T19" s="34">
        <v>0</v>
      </c>
      <c r="U19" s="31">
        <f t="shared" si="7"/>
        <v>0</v>
      </c>
      <c r="V19" s="67">
        <v>1</v>
      </c>
      <c r="W19" s="31">
        <v>0</v>
      </c>
      <c r="X19" s="35">
        <v>0</v>
      </c>
      <c r="Y19" s="31">
        <f t="shared" si="8"/>
        <v>0</v>
      </c>
      <c r="Z19" s="31" t="str">
        <f t="shared" si="9"/>
        <v/>
      </c>
      <c r="AA19" s="31">
        <f t="shared" si="10"/>
        <v>0</v>
      </c>
      <c r="AB19" s="31">
        <f t="shared" si="11"/>
        <v>0</v>
      </c>
      <c r="AC19" s="31" t="str">
        <f t="shared" si="12"/>
        <v/>
      </c>
      <c r="AD19" s="189">
        <f t="shared" si="13"/>
        <v>0</v>
      </c>
      <c r="AE19" s="39">
        <f t="shared" si="14"/>
        <v>0</v>
      </c>
      <c r="AF19" s="62">
        <v>320</v>
      </c>
      <c r="AG19" s="29">
        <v>12.2</v>
      </c>
      <c r="AH19" s="30">
        <v>1</v>
      </c>
      <c r="AI19" s="31">
        <f t="shared" si="15"/>
        <v>0</v>
      </c>
      <c r="AJ19" s="63">
        <v>0</v>
      </c>
      <c r="AK19" s="31">
        <f t="shared" si="16"/>
        <v>0</v>
      </c>
      <c r="AL19" s="29"/>
      <c r="AM19" s="29"/>
      <c r="AN19" s="65">
        <v>1</v>
      </c>
      <c r="AO19" s="31" t="str">
        <f t="shared" si="17"/>
        <v/>
      </c>
      <c r="AP19" s="37">
        <v>0</v>
      </c>
      <c r="AQ19" s="31">
        <f t="shared" si="18"/>
        <v>0</v>
      </c>
      <c r="AR19" s="31" t="str">
        <f t="shared" si="19"/>
        <v/>
      </c>
      <c r="AS19" s="38">
        <f t="shared" si="20"/>
        <v>0</v>
      </c>
      <c r="AT19" s="64">
        <f t="shared" si="21"/>
        <v>0</v>
      </c>
      <c r="AU19" s="31">
        <f t="shared" si="22"/>
        <v>0</v>
      </c>
      <c r="AV19" s="188">
        <f t="shared" si="23"/>
        <v>0</v>
      </c>
      <c r="AW19" s="31">
        <f t="shared" si="24"/>
        <v>0</v>
      </c>
      <c r="AX19" s="31" t="str">
        <f t="shared" si="25"/>
        <v/>
      </c>
      <c r="AY19" s="137">
        <f t="shared" si="26"/>
        <v>0</v>
      </c>
      <c r="AZ19" s="31">
        <f t="shared" si="27"/>
        <v>0</v>
      </c>
      <c r="BA19" s="31" t="str">
        <f t="shared" si="28"/>
        <v/>
      </c>
      <c r="BB19" s="187">
        <f t="shared" si="29"/>
        <v>0</v>
      </c>
      <c r="BC19" s="57">
        <f t="shared" si="30"/>
        <v>0</v>
      </c>
      <c r="BD19" s="9" t="e">
        <f t="shared" si="31"/>
        <v>#VALUE!</v>
      </c>
      <c r="BE19" s="9"/>
      <c r="BF19" s="9"/>
    </row>
    <row r="20" spans="1:58">
      <c r="A20" s="134">
        <v>11</v>
      </c>
      <c r="B20" s="132" t="s">
        <v>504</v>
      </c>
      <c r="C20" s="140">
        <v>218</v>
      </c>
      <c r="D20" s="142">
        <v>10.8</v>
      </c>
      <c r="E20" s="66">
        <v>1</v>
      </c>
      <c r="F20" s="31">
        <f t="shared" si="0"/>
        <v>0</v>
      </c>
      <c r="G20" s="52">
        <v>0</v>
      </c>
      <c r="H20" s="31">
        <f t="shared" si="1"/>
        <v>0</v>
      </c>
      <c r="I20" s="67">
        <v>1</v>
      </c>
      <c r="J20" s="31">
        <v>0</v>
      </c>
      <c r="K20" s="33">
        <v>0</v>
      </c>
      <c r="L20" s="31">
        <f t="shared" si="2"/>
        <v>0</v>
      </c>
      <c r="M20" s="31">
        <f t="shared" si="3"/>
        <v>0</v>
      </c>
      <c r="N20" s="187">
        <f t="shared" si="4"/>
        <v>0</v>
      </c>
      <c r="O20" s="31">
        <f t="shared" si="5"/>
        <v>0</v>
      </c>
      <c r="P20" s="29">
        <v>218</v>
      </c>
      <c r="Q20" s="29">
        <v>10.8</v>
      </c>
      <c r="R20" s="66">
        <v>1</v>
      </c>
      <c r="S20" s="31">
        <f t="shared" si="6"/>
        <v>0</v>
      </c>
      <c r="T20" s="34">
        <v>0</v>
      </c>
      <c r="U20" s="31">
        <f t="shared" si="7"/>
        <v>0</v>
      </c>
      <c r="V20" s="67">
        <v>1</v>
      </c>
      <c r="W20" s="31">
        <v>0</v>
      </c>
      <c r="X20" s="35">
        <v>0</v>
      </c>
      <c r="Y20" s="31">
        <f t="shared" si="8"/>
        <v>0</v>
      </c>
      <c r="Z20" s="31">
        <f t="shared" si="9"/>
        <v>0</v>
      </c>
      <c r="AA20" s="31">
        <f t="shared" si="10"/>
        <v>0</v>
      </c>
      <c r="AB20" s="31">
        <f t="shared" si="11"/>
        <v>0</v>
      </c>
      <c r="AC20" s="31">
        <f t="shared" si="12"/>
        <v>0</v>
      </c>
      <c r="AD20" s="189">
        <f t="shared" si="13"/>
        <v>0</v>
      </c>
      <c r="AE20" s="39">
        <f t="shared" si="14"/>
        <v>0</v>
      </c>
      <c r="AF20" s="62">
        <v>320</v>
      </c>
      <c r="AG20" s="29">
        <v>10.8</v>
      </c>
      <c r="AH20" s="66">
        <v>1</v>
      </c>
      <c r="AI20" s="31">
        <f t="shared" si="15"/>
        <v>0</v>
      </c>
      <c r="AJ20" s="63">
        <v>0</v>
      </c>
      <c r="AK20" s="31">
        <f t="shared" si="16"/>
        <v>0</v>
      </c>
      <c r="AL20" s="29">
        <v>301</v>
      </c>
      <c r="AM20" s="29">
        <v>10.8</v>
      </c>
      <c r="AN20" s="66">
        <v>1</v>
      </c>
      <c r="AO20" s="31">
        <f t="shared" si="17"/>
        <v>0</v>
      </c>
      <c r="AP20" s="37">
        <v>0</v>
      </c>
      <c r="AQ20" s="31">
        <f t="shared" si="18"/>
        <v>0</v>
      </c>
      <c r="AR20" s="31">
        <f t="shared" si="19"/>
        <v>0</v>
      </c>
      <c r="AS20" s="38">
        <f t="shared" si="20"/>
        <v>0</v>
      </c>
      <c r="AT20" s="64">
        <f t="shared" si="21"/>
        <v>0</v>
      </c>
      <c r="AU20" s="31">
        <f t="shared" si="22"/>
        <v>0</v>
      </c>
      <c r="AV20" s="188">
        <f t="shared" si="23"/>
        <v>0</v>
      </c>
      <c r="AW20" s="31">
        <f t="shared" si="24"/>
        <v>0</v>
      </c>
      <c r="AX20" s="31">
        <f t="shared" si="25"/>
        <v>0</v>
      </c>
      <c r="AY20" s="137">
        <f t="shared" si="26"/>
        <v>0</v>
      </c>
      <c r="AZ20" s="31">
        <f t="shared" si="27"/>
        <v>0</v>
      </c>
      <c r="BA20" s="31">
        <f t="shared" si="28"/>
        <v>0</v>
      </c>
      <c r="BB20" s="187">
        <f t="shared" si="29"/>
        <v>0</v>
      </c>
      <c r="BC20" s="57">
        <f t="shared" si="30"/>
        <v>0</v>
      </c>
      <c r="BD20" s="9">
        <f t="shared" si="31"/>
        <v>0</v>
      </c>
      <c r="BE20" s="9"/>
      <c r="BF20" s="9"/>
    </row>
    <row r="21" spans="1:58" s="144" customFormat="1">
      <c r="A21" s="134">
        <v>12</v>
      </c>
      <c r="B21" s="132" t="s">
        <v>505</v>
      </c>
      <c r="C21" s="140">
        <v>321</v>
      </c>
      <c r="D21" s="142">
        <v>11.3</v>
      </c>
      <c r="E21" s="66">
        <v>1</v>
      </c>
      <c r="F21" s="31">
        <f t="shared" si="0"/>
        <v>4</v>
      </c>
      <c r="G21" s="52">
        <v>104</v>
      </c>
      <c r="H21" s="31">
        <f t="shared" si="1"/>
        <v>1175</v>
      </c>
      <c r="I21" s="67">
        <v>1</v>
      </c>
      <c r="J21" s="31">
        <v>0</v>
      </c>
      <c r="K21" s="33">
        <v>0</v>
      </c>
      <c r="L21" s="31">
        <f t="shared" si="2"/>
        <v>0</v>
      </c>
      <c r="M21" s="31">
        <f t="shared" si="3"/>
        <v>4</v>
      </c>
      <c r="N21" s="187">
        <f t="shared" si="4"/>
        <v>104</v>
      </c>
      <c r="O21" s="31">
        <f t="shared" si="5"/>
        <v>1175</v>
      </c>
      <c r="P21" s="29">
        <v>322</v>
      </c>
      <c r="Q21" s="29">
        <v>11.3</v>
      </c>
      <c r="R21" s="66">
        <v>1</v>
      </c>
      <c r="S21" s="31">
        <f t="shared" si="6"/>
        <v>0</v>
      </c>
      <c r="T21" s="34">
        <v>0</v>
      </c>
      <c r="U21" s="31">
        <f t="shared" si="7"/>
        <v>0</v>
      </c>
      <c r="V21" s="67">
        <v>1</v>
      </c>
      <c r="W21" s="31">
        <v>0</v>
      </c>
      <c r="X21" s="35">
        <v>0</v>
      </c>
      <c r="Y21" s="31">
        <f t="shared" si="8"/>
        <v>0</v>
      </c>
      <c r="Z21" s="31">
        <f t="shared" si="9"/>
        <v>0</v>
      </c>
      <c r="AA21" s="31">
        <f t="shared" si="10"/>
        <v>0</v>
      </c>
      <c r="AB21" s="31">
        <f t="shared" si="11"/>
        <v>0</v>
      </c>
      <c r="AC21" s="31">
        <f t="shared" si="12"/>
        <v>4</v>
      </c>
      <c r="AD21" s="189">
        <f t="shared" si="13"/>
        <v>104</v>
      </c>
      <c r="AE21" s="39">
        <f t="shared" si="14"/>
        <v>1175</v>
      </c>
      <c r="AF21" s="62">
        <v>310</v>
      </c>
      <c r="AG21" s="29">
        <v>11.2</v>
      </c>
      <c r="AH21" s="66">
        <v>1</v>
      </c>
      <c r="AI21" s="31">
        <f t="shared" si="15"/>
        <v>0</v>
      </c>
      <c r="AJ21" s="63">
        <v>0</v>
      </c>
      <c r="AK21" s="31">
        <f t="shared" si="16"/>
        <v>0</v>
      </c>
      <c r="AL21" s="29">
        <v>313</v>
      </c>
      <c r="AM21" s="29">
        <v>11.2</v>
      </c>
      <c r="AN21" s="66">
        <v>1</v>
      </c>
      <c r="AO21" s="31">
        <f t="shared" si="17"/>
        <v>0</v>
      </c>
      <c r="AP21" s="37">
        <v>0</v>
      </c>
      <c r="AQ21" s="31">
        <f t="shared" si="18"/>
        <v>0</v>
      </c>
      <c r="AR21" s="31">
        <f t="shared" si="19"/>
        <v>0</v>
      </c>
      <c r="AS21" s="38">
        <f t="shared" si="20"/>
        <v>0</v>
      </c>
      <c r="AT21" s="64">
        <f t="shared" si="21"/>
        <v>0</v>
      </c>
      <c r="AU21" s="31">
        <f t="shared" si="22"/>
        <v>4</v>
      </c>
      <c r="AV21" s="188">
        <f t="shared" si="23"/>
        <v>104</v>
      </c>
      <c r="AW21" s="31">
        <f t="shared" si="24"/>
        <v>1175</v>
      </c>
      <c r="AX21" s="31">
        <f t="shared" si="25"/>
        <v>0</v>
      </c>
      <c r="AY21" s="137">
        <f t="shared" si="26"/>
        <v>0</v>
      </c>
      <c r="AZ21" s="31">
        <f t="shared" si="27"/>
        <v>0</v>
      </c>
      <c r="BA21" s="31">
        <f t="shared" si="28"/>
        <v>4</v>
      </c>
      <c r="BB21" s="187">
        <f t="shared" si="29"/>
        <v>104</v>
      </c>
      <c r="BC21" s="57">
        <f t="shared" si="30"/>
        <v>1175</v>
      </c>
      <c r="BD21" s="143">
        <f t="shared" si="31"/>
        <v>4</v>
      </c>
      <c r="BE21" s="143"/>
      <c r="BF21" s="143"/>
    </row>
    <row r="22" spans="1:58" ht="24.75">
      <c r="A22" s="134">
        <v>13</v>
      </c>
      <c r="B22" s="132" t="s">
        <v>506</v>
      </c>
      <c r="C22" s="140">
        <v>294</v>
      </c>
      <c r="D22" s="142">
        <v>6.6</v>
      </c>
      <c r="E22" s="66">
        <v>1</v>
      </c>
      <c r="F22" s="31">
        <f t="shared" si="0"/>
        <v>0</v>
      </c>
      <c r="G22" s="52">
        <v>0</v>
      </c>
      <c r="H22" s="31">
        <f t="shared" si="1"/>
        <v>0</v>
      </c>
      <c r="I22" s="67">
        <v>1</v>
      </c>
      <c r="J22" s="31">
        <v>0</v>
      </c>
      <c r="K22" s="33">
        <v>0</v>
      </c>
      <c r="L22" s="31">
        <f t="shared" si="2"/>
        <v>0</v>
      </c>
      <c r="M22" s="31">
        <f t="shared" si="3"/>
        <v>0</v>
      </c>
      <c r="N22" s="187">
        <f t="shared" si="4"/>
        <v>0</v>
      </c>
      <c r="O22" s="31">
        <f t="shared" si="5"/>
        <v>0</v>
      </c>
      <c r="P22" s="29">
        <v>294</v>
      </c>
      <c r="Q22" s="29">
        <v>6.6</v>
      </c>
      <c r="R22" s="66">
        <v>1</v>
      </c>
      <c r="S22" s="31">
        <f t="shared" si="6"/>
        <v>0</v>
      </c>
      <c r="T22" s="34">
        <v>0</v>
      </c>
      <c r="U22" s="31">
        <f t="shared" si="7"/>
        <v>0</v>
      </c>
      <c r="V22" s="67">
        <v>1</v>
      </c>
      <c r="W22" s="31">
        <v>0</v>
      </c>
      <c r="X22" s="35">
        <v>0</v>
      </c>
      <c r="Y22" s="31">
        <f t="shared" si="8"/>
        <v>0</v>
      </c>
      <c r="Z22" s="31">
        <f t="shared" si="9"/>
        <v>0</v>
      </c>
      <c r="AA22" s="31">
        <f t="shared" si="10"/>
        <v>0</v>
      </c>
      <c r="AB22" s="31">
        <f t="shared" si="11"/>
        <v>0</v>
      </c>
      <c r="AC22" s="31">
        <f t="shared" si="12"/>
        <v>0</v>
      </c>
      <c r="AD22" s="189">
        <f t="shared" si="13"/>
        <v>0</v>
      </c>
      <c r="AE22" s="39">
        <f t="shared" si="14"/>
        <v>0</v>
      </c>
      <c r="AF22" s="62">
        <v>297</v>
      </c>
      <c r="AG22" s="29">
        <v>7.5</v>
      </c>
      <c r="AH22" s="66">
        <v>1</v>
      </c>
      <c r="AI22" s="31">
        <f t="shared" si="15"/>
        <v>0</v>
      </c>
      <c r="AJ22" s="63">
        <v>0</v>
      </c>
      <c r="AK22" s="31">
        <f t="shared" si="16"/>
        <v>0</v>
      </c>
      <c r="AL22" s="29">
        <v>296</v>
      </c>
      <c r="AM22" s="29">
        <v>7.5</v>
      </c>
      <c r="AN22" s="66">
        <v>1</v>
      </c>
      <c r="AO22" s="31">
        <f t="shared" si="17"/>
        <v>0</v>
      </c>
      <c r="AP22" s="37">
        <v>0</v>
      </c>
      <c r="AQ22" s="31">
        <f t="shared" si="18"/>
        <v>0</v>
      </c>
      <c r="AR22" s="31">
        <f t="shared" si="19"/>
        <v>0</v>
      </c>
      <c r="AS22" s="38">
        <f t="shared" si="20"/>
        <v>0</v>
      </c>
      <c r="AT22" s="64">
        <f t="shared" si="21"/>
        <v>0</v>
      </c>
      <c r="AU22" s="31">
        <f t="shared" si="22"/>
        <v>0</v>
      </c>
      <c r="AV22" s="188">
        <f t="shared" si="23"/>
        <v>0</v>
      </c>
      <c r="AW22" s="31">
        <f t="shared" si="24"/>
        <v>0</v>
      </c>
      <c r="AX22" s="31">
        <f t="shared" si="25"/>
        <v>0</v>
      </c>
      <c r="AY22" s="137">
        <f t="shared" si="26"/>
        <v>0</v>
      </c>
      <c r="AZ22" s="31">
        <f t="shared" si="27"/>
        <v>0</v>
      </c>
      <c r="BA22" s="31">
        <f t="shared" si="28"/>
        <v>0</v>
      </c>
      <c r="BB22" s="187">
        <f t="shared" si="29"/>
        <v>0</v>
      </c>
      <c r="BC22" s="57">
        <f t="shared" si="30"/>
        <v>0</v>
      </c>
      <c r="BD22" s="9">
        <f t="shared" si="31"/>
        <v>0</v>
      </c>
      <c r="BE22" s="9"/>
    </row>
    <row r="23" spans="1:58">
      <c r="A23" s="134">
        <v>14</v>
      </c>
      <c r="B23" s="132" t="s">
        <v>507</v>
      </c>
      <c r="C23" s="140"/>
      <c r="D23" s="142"/>
      <c r="E23" s="66">
        <v>1</v>
      </c>
      <c r="F23" s="31" t="str">
        <f t="shared" si="0"/>
        <v/>
      </c>
      <c r="G23" s="52">
        <v>0</v>
      </c>
      <c r="H23" s="31">
        <f t="shared" si="1"/>
        <v>0</v>
      </c>
      <c r="I23" s="67">
        <v>1</v>
      </c>
      <c r="J23" s="31">
        <v>0</v>
      </c>
      <c r="K23" s="33">
        <v>0</v>
      </c>
      <c r="L23" s="31">
        <f t="shared" si="2"/>
        <v>0</v>
      </c>
      <c r="M23" s="31" t="str">
        <f t="shared" si="3"/>
        <v/>
      </c>
      <c r="N23" s="187">
        <f t="shared" si="4"/>
        <v>0</v>
      </c>
      <c r="O23" s="31">
        <f t="shared" si="5"/>
        <v>0</v>
      </c>
      <c r="P23" s="29">
        <v>323</v>
      </c>
      <c r="Q23" s="29">
        <v>11</v>
      </c>
      <c r="R23" s="66">
        <v>1</v>
      </c>
      <c r="S23" s="31">
        <f t="shared" si="6"/>
        <v>4</v>
      </c>
      <c r="T23" s="34">
        <v>110</v>
      </c>
      <c r="U23" s="31">
        <f t="shared" si="7"/>
        <v>1210</v>
      </c>
      <c r="V23" s="67">
        <v>1</v>
      </c>
      <c r="W23" s="31">
        <v>0</v>
      </c>
      <c r="X23" s="35">
        <v>157</v>
      </c>
      <c r="Y23" s="31">
        <f t="shared" si="8"/>
        <v>1727</v>
      </c>
      <c r="Z23" s="31">
        <f t="shared" si="9"/>
        <v>4</v>
      </c>
      <c r="AA23" s="31">
        <f t="shared" si="10"/>
        <v>267</v>
      </c>
      <c r="AB23" s="31">
        <f t="shared" si="11"/>
        <v>2937</v>
      </c>
      <c r="AC23" s="31" t="str">
        <f t="shared" si="12"/>
        <v/>
      </c>
      <c r="AD23" s="189">
        <f t="shared" si="13"/>
        <v>267</v>
      </c>
      <c r="AE23" s="39">
        <f t="shared" si="14"/>
        <v>2937</v>
      </c>
      <c r="AF23" s="62"/>
      <c r="AG23" s="29"/>
      <c r="AH23" s="66">
        <v>1</v>
      </c>
      <c r="AI23" s="31" t="str">
        <f t="shared" si="15"/>
        <v/>
      </c>
      <c r="AJ23" s="63">
        <v>0</v>
      </c>
      <c r="AK23" s="31">
        <f t="shared" si="16"/>
        <v>0</v>
      </c>
      <c r="AL23" s="29">
        <v>317</v>
      </c>
      <c r="AM23" s="29">
        <v>10.199999999999999</v>
      </c>
      <c r="AN23" s="66">
        <v>1</v>
      </c>
      <c r="AO23" s="31">
        <f t="shared" si="17"/>
        <v>0</v>
      </c>
      <c r="AP23" s="37">
        <v>0</v>
      </c>
      <c r="AQ23" s="31">
        <f t="shared" si="18"/>
        <v>0</v>
      </c>
      <c r="AR23" s="31" t="str">
        <f t="shared" si="19"/>
        <v/>
      </c>
      <c r="AS23" s="38">
        <f t="shared" si="20"/>
        <v>0</v>
      </c>
      <c r="AT23" s="64">
        <f t="shared" si="21"/>
        <v>0</v>
      </c>
      <c r="AU23" s="31" t="str">
        <f t="shared" si="22"/>
        <v/>
      </c>
      <c r="AV23" s="188">
        <f t="shared" si="23"/>
        <v>0</v>
      </c>
      <c r="AW23" s="31">
        <f t="shared" si="24"/>
        <v>0</v>
      </c>
      <c r="AX23" s="31">
        <f t="shared" si="25"/>
        <v>4</v>
      </c>
      <c r="AY23" s="137">
        <f t="shared" si="26"/>
        <v>267</v>
      </c>
      <c r="AZ23" s="31">
        <f t="shared" si="27"/>
        <v>2937</v>
      </c>
      <c r="BA23" s="31" t="str">
        <f t="shared" si="28"/>
        <v/>
      </c>
      <c r="BB23" s="187">
        <f t="shared" si="29"/>
        <v>267</v>
      </c>
      <c r="BC23" s="57">
        <f t="shared" si="30"/>
        <v>2937</v>
      </c>
      <c r="BD23" t="e">
        <f t="shared" si="31"/>
        <v>#VALUE!</v>
      </c>
    </row>
    <row r="24" spans="1:58">
      <c r="A24" s="134">
        <v>15</v>
      </c>
      <c r="B24" s="132" t="s">
        <v>508</v>
      </c>
      <c r="C24" s="140"/>
      <c r="D24" s="142"/>
      <c r="E24" s="66">
        <v>1</v>
      </c>
      <c r="F24" s="31" t="str">
        <f t="shared" si="0"/>
        <v/>
      </c>
      <c r="G24" s="52">
        <v>0</v>
      </c>
      <c r="H24" s="31">
        <f t="shared" si="1"/>
        <v>0</v>
      </c>
      <c r="I24" s="67">
        <v>1</v>
      </c>
      <c r="J24" s="31">
        <v>0</v>
      </c>
      <c r="K24" s="33">
        <v>0</v>
      </c>
      <c r="L24" s="31">
        <f t="shared" si="2"/>
        <v>0</v>
      </c>
      <c r="M24" s="31" t="str">
        <f t="shared" si="3"/>
        <v/>
      </c>
      <c r="N24" s="187">
        <f t="shared" si="4"/>
        <v>0</v>
      </c>
      <c r="O24" s="31">
        <f t="shared" si="5"/>
        <v>0</v>
      </c>
      <c r="P24" s="29"/>
      <c r="Q24" s="29"/>
      <c r="R24" s="66">
        <v>1</v>
      </c>
      <c r="S24" s="31" t="str">
        <f t="shared" si="6"/>
        <v/>
      </c>
      <c r="T24" s="34">
        <v>0</v>
      </c>
      <c r="U24" s="31">
        <f t="shared" si="7"/>
        <v>0</v>
      </c>
      <c r="V24" s="67">
        <v>1</v>
      </c>
      <c r="W24" s="31">
        <v>0</v>
      </c>
      <c r="X24" s="35">
        <v>0</v>
      </c>
      <c r="Y24" s="31">
        <f t="shared" si="8"/>
        <v>0</v>
      </c>
      <c r="Z24" s="31" t="str">
        <f t="shared" si="9"/>
        <v/>
      </c>
      <c r="AA24" s="31">
        <f t="shared" si="10"/>
        <v>0</v>
      </c>
      <c r="AB24" s="31">
        <f t="shared" si="11"/>
        <v>0</v>
      </c>
      <c r="AC24" s="31" t="str">
        <f t="shared" si="12"/>
        <v/>
      </c>
      <c r="AD24" s="189">
        <f t="shared" si="13"/>
        <v>0</v>
      </c>
      <c r="AE24" s="39">
        <f t="shared" si="14"/>
        <v>0</v>
      </c>
      <c r="AF24" s="62">
        <v>318</v>
      </c>
      <c r="AG24" s="29">
        <v>5</v>
      </c>
      <c r="AH24" s="66">
        <v>1</v>
      </c>
      <c r="AI24" s="31">
        <f t="shared" si="15"/>
        <v>0</v>
      </c>
      <c r="AJ24" s="63">
        <v>0</v>
      </c>
      <c r="AK24" s="31">
        <f t="shared" si="16"/>
        <v>0</v>
      </c>
      <c r="AL24" s="29"/>
      <c r="AM24" s="29"/>
      <c r="AN24" s="66">
        <v>1</v>
      </c>
      <c r="AO24" s="31" t="str">
        <f t="shared" si="17"/>
        <v/>
      </c>
      <c r="AP24" s="37">
        <v>0</v>
      </c>
      <c r="AQ24" s="31">
        <f t="shared" si="18"/>
        <v>0</v>
      </c>
      <c r="AR24" s="31" t="str">
        <f t="shared" si="19"/>
        <v/>
      </c>
      <c r="AS24" s="38">
        <f t="shared" si="20"/>
        <v>0</v>
      </c>
      <c r="AT24" s="64">
        <f t="shared" si="21"/>
        <v>0</v>
      </c>
      <c r="AU24" s="31" t="str">
        <f t="shared" si="22"/>
        <v/>
      </c>
      <c r="AV24" s="188">
        <f t="shared" si="23"/>
        <v>0</v>
      </c>
      <c r="AW24" s="31">
        <f t="shared" si="24"/>
        <v>0</v>
      </c>
      <c r="AX24" s="31" t="str">
        <f t="shared" si="25"/>
        <v/>
      </c>
      <c r="AY24" s="137">
        <f t="shared" si="26"/>
        <v>0</v>
      </c>
      <c r="AZ24" s="31">
        <f t="shared" si="27"/>
        <v>0</v>
      </c>
      <c r="BA24" s="31" t="str">
        <f t="shared" si="28"/>
        <v/>
      </c>
      <c r="BB24" s="187">
        <f t="shared" si="29"/>
        <v>0</v>
      </c>
      <c r="BC24" s="57">
        <f t="shared" si="30"/>
        <v>0</v>
      </c>
      <c r="BD24" t="e">
        <f t="shared" si="31"/>
        <v>#VALUE!</v>
      </c>
    </row>
    <row r="25" spans="1:58" ht="48.75">
      <c r="A25" s="134">
        <v>16</v>
      </c>
      <c r="B25" s="132" t="s">
        <v>509</v>
      </c>
      <c r="C25" s="140">
        <v>321</v>
      </c>
      <c r="D25" s="142">
        <v>12.6</v>
      </c>
      <c r="E25" s="66">
        <v>1</v>
      </c>
      <c r="F25" s="31">
        <f t="shared" si="0"/>
        <v>6</v>
      </c>
      <c r="G25" s="52">
        <v>163</v>
      </c>
      <c r="H25" s="31">
        <f t="shared" si="1"/>
        <v>2054</v>
      </c>
      <c r="I25" s="67">
        <v>1</v>
      </c>
      <c r="J25" s="31">
        <v>0</v>
      </c>
      <c r="K25" s="33">
        <v>0</v>
      </c>
      <c r="L25" s="31">
        <f t="shared" si="2"/>
        <v>0</v>
      </c>
      <c r="M25" s="31">
        <f t="shared" si="3"/>
        <v>6</v>
      </c>
      <c r="N25" s="187">
        <f t="shared" si="4"/>
        <v>163</v>
      </c>
      <c r="O25" s="31">
        <f t="shared" si="5"/>
        <v>2054</v>
      </c>
      <c r="P25" s="29">
        <v>320</v>
      </c>
      <c r="Q25" s="29">
        <v>12.6</v>
      </c>
      <c r="R25" s="66">
        <v>1</v>
      </c>
      <c r="S25" s="31">
        <f t="shared" si="6"/>
        <v>0</v>
      </c>
      <c r="T25" s="34">
        <v>0</v>
      </c>
      <c r="U25" s="31">
        <f t="shared" si="7"/>
        <v>0</v>
      </c>
      <c r="V25" s="67">
        <v>1</v>
      </c>
      <c r="W25" s="31">
        <v>0</v>
      </c>
      <c r="X25" s="35">
        <v>0</v>
      </c>
      <c r="Y25" s="31">
        <f t="shared" si="8"/>
        <v>0</v>
      </c>
      <c r="Z25" s="31">
        <f t="shared" si="9"/>
        <v>0</v>
      </c>
      <c r="AA25" s="31">
        <f t="shared" si="10"/>
        <v>0</v>
      </c>
      <c r="AB25" s="31">
        <f t="shared" si="11"/>
        <v>0</v>
      </c>
      <c r="AC25" s="31">
        <f t="shared" si="12"/>
        <v>6</v>
      </c>
      <c r="AD25" s="189">
        <f t="shared" si="13"/>
        <v>163</v>
      </c>
      <c r="AE25" s="39">
        <f t="shared" si="14"/>
        <v>2054</v>
      </c>
      <c r="AF25" s="62">
        <v>315</v>
      </c>
      <c r="AG25" s="29">
        <v>12.6</v>
      </c>
      <c r="AH25" s="66">
        <v>1</v>
      </c>
      <c r="AI25" s="31">
        <f t="shared" si="15"/>
        <v>0</v>
      </c>
      <c r="AJ25" s="63">
        <v>0</v>
      </c>
      <c r="AK25" s="31">
        <f t="shared" si="16"/>
        <v>0</v>
      </c>
      <c r="AL25" s="29">
        <v>313</v>
      </c>
      <c r="AM25" s="29">
        <v>12.6</v>
      </c>
      <c r="AN25" s="66">
        <v>1</v>
      </c>
      <c r="AO25" s="31">
        <f t="shared" si="17"/>
        <v>0</v>
      </c>
      <c r="AP25" s="37">
        <v>0</v>
      </c>
      <c r="AQ25" s="31">
        <f t="shared" si="18"/>
        <v>0</v>
      </c>
      <c r="AR25" s="31">
        <f t="shared" si="19"/>
        <v>0</v>
      </c>
      <c r="AS25" s="38">
        <f t="shared" si="20"/>
        <v>0</v>
      </c>
      <c r="AT25" s="64">
        <f t="shared" si="21"/>
        <v>0</v>
      </c>
      <c r="AU25" s="31">
        <f t="shared" si="22"/>
        <v>6</v>
      </c>
      <c r="AV25" s="188">
        <f t="shared" si="23"/>
        <v>163</v>
      </c>
      <c r="AW25" s="31">
        <f t="shared" si="24"/>
        <v>2054</v>
      </c>
      <c r="AX25" s="31">
        <f t="shared" si="25"/>
        <v>0</v>
      </c>
      <c r="AY25" s="137">
        <f t="shared" si="26"/>
        <v>0</v>
      </c>
      <c r="AZ25" s="31">
        <f t="shared" si="27"/>
        <v>0</v>
      </c>
      <c r="BA25" s="31">
        <f t="shared" si="28"/>
        <v>6</v>
      </c>
      <c r="BB25" s="187">
        <f t="shared" si="29"/>
        <v>163</v>
      </c>
      <c r="BC25" s="57">
        <f t="shared" si="30"/>
        <v>2054</v>
      </c>
      <c r="BD25">
        <f t="shared" si="31"/>
        <v>6</v>
      </c>
    </row>
    <row r="26" spans="1:58" ht="36.75">
      <c r="A26" s="134">
        <v>17</v>
      </c>
      <c r="B26" s="132" t="s">
        <v>510</v>
      </c>
      <c r="C26" s="140">
        <v>325</v>
      </c>
      <c r="D26" s="142">
        <v>12.4</v>
      </c>
      <c r="E26" s="66">
        <v>1</v>
      </c>
      <c r="F26" s="31">
        <f t="shared" si="0"/>
        <v>19</v>
      </c>
      <c r="G26" s="52">
        <v>500</v>
      </c>
      <c r="H26" s="31">
        <f t="shared" si="1"/>
        <v>6200</v>
      </c>
      <c r="I26" s="67">
        <v>1</v>
      </c>
      <c r="J26" s="31">
        <v>0</v>
      </c>
      <c r="K26" s="33">
        <v>0</v>
      </c>
      <c r="L26" s="31">
        <f t="shared" si="2"/>
        <v>0</v>
      </c>
      <c r="M26" s="31">
        <f t="shared" si="3"/>
        <v>19</v>
      </c>
      <c r="N26" s="187">
        <f t="shared" si="4"/>
        <v>500</v>
      </c>
      <c r="O26" s="31">
        <f t="shared" si="5"/>
        <v>6200</v>
      </c>
      <c r="P26" s="29">
        <v>330</v>
      </c>
      <c r="Q26" s="29">
        <v>12.4</v>
      </c>
      <c r="R26" s="66">
        <v>1</v>
      </c>
      <c r="S26" s="31">
        <f t="shared" si="6"/>
        <v>0</v>
      </c>
      <c r="T26" s="34">
        <v>0</v>
      </c>
      <c r="U26" s="31">
        <f t="shared" si="7"/>
        <v>0</v>
      </c>
      <c r="V26" s="67">
        <v>1</v>
      </c>
      <c r="W26" s="31">
        <v>0</v>
      </c>
      <c r="X26" s="35">
        <v>0</v>
      </c>
      <c r="Y26" s="31">
        <f t="shared" si="8"/>
        <v>0</v>
      </c>
      <c r="Z26" s="31">
        <f t="shared" si="9"/>
        <v>0</v>
      </c>
      <c r="AA26" s="31">
        <f t="shared" si="10"/>
        <v>0</v>
      </c>
      <c r="AB26" s="31">
        <f t="shared" si="11"/>
        <v>0</v>
      </c>
      <c r="AC26" s="31">
        <f t="shared" si="12"/>
        <v>19</v>
      </c>
      <c r="AD26" s="189">
        <f t="shared" si="13"/>
        <v>500</v>
      </c>
      <c r="AE26" s="39">
        <f t="shared" si="14"/>
        <v>6200</v>
      </c>
      <c r="AF26" s="62">
        <v>323</v>
      </c>
      <c r="AG26" s="29">
        <v>12.4</v>
      </c>
      <c r="AH26" s="66">
        <v>1</v>
      </c>
      <c r="AI26" s="31">
        <f t="shared" si="15"/>
        <v>0</v>
      </c>
      <c r="AJ26" s="63">
        <v>0</v>
      </c>
      <c r="AK26" s="31">
        <f t="shared" si="16"/>
        <v>0</v>
      </c>
      <c r="AL26" s="29">
        <v>325</v>
      </c>
      <c r="AM26" s="29">
        <v>12.4</v>
      </c>
      <c r="AN26" s="66">
        <v>1</v>
      </c>
      <c r="AO26" s="31">
        <f t="shared" si="17"/>
        <v>0</v>
      </c>
      <c r="AP26" s="37">
        <v>0</v>
      </c>
      <c r="AQ26" s="31">
        <f t="shared" si="18"/>
        <v>0</v>
      </c>
      <c r="AR26" s="31">
        <f t="shared" si="19"/>
        <v>0</v>
      </c>
      <c r="AS26" s="38">
        <f t="shared" si="20"/>
        <v>0</v>
      </c>
      <c r="AT26" s="64">
        <f t="shared" si="21"/>
        <v>0</v>
      </c>
      <c r="AU26" s="31">
        <f t="shared" si="22"/>
        <v>19</v>
      </c>
      <c r="AV26" s="188">
        <f t="shared" si="23"/>
        <v>500</v>
      </c>
      <c r="AW26" s="31">
        <f t="shared" si="24"/>
        <v>6200</v>
      </c>
      <c r="AX26" s="31">
        <f t="shared" si="25"/>
        <v>0</v>
      </c>
      <c r="AY26" s="137">
        <f t="shared" si="26"/>
        <v>0</v>
      </c>
      <c r="AZ26" s="31">
        <f t="shared" si="27"/>
        <v>0</v>
      </c>
      <c r="BA26" s="31">
        <f t="shared" si="28"/>
        <v>19</v>
      </c>
      <c r="BB26" s="187">
        <f t="shared" si="29"/>
        <v>500</v>
      </c>
      <c r="BC26" s="57">
        <f t="shared" si="30"/>
        <v>6200</v>
      </c>
      <c r="BD26">
        <f t="shared" si="31"/>
        <v>19</v>
      </c>
    </row>
    <row r="27" spans="1:58">
      <c r="A27" s="134">
        <v>18</v>
      </c>
      <c r="B27" s="132" t="s">
        <v>511</v>
      </c>
      <c r="C27" s="140">
        <v>324</v>
      </c>
      <c r="D27" s="142">
        <v>11.4</v>
      </c>
      <c r="E27" s="66">
        <v>1</v>
      </c>
      <c r="F27" s="31">
        <f t="shared" si="0"/>
        <v>0</v>
      </c>
      <c r="G27" s="52">
        <v>0</v>
      </c>
      <c r="H27" s="31">
        <f t="shared" si="1"/>
        <v>0</v>
      </c>
      <c r="I27" s="67">
        <v>1</v>
      </c>
      <c r="J27" s="31">
        <v>0</v>
      </c>
      <c r="K27" s="33">
        <v>0</v>
      </c>
      <c r="L27" s="31">
        <f t="shared" si="2"/>
        <v>0</v>
      </c>
      <c r="M27" s="31">
        <f t="shared" si="3"/>
        <v>0</v>
      </c>
      <c r="N27" s="187">
        <f t="shared" si="4"/>
        <v>0</v>
      </c>
      <c r="O27" s="31">
        <f t="shared" si="5"/>
        <v>0</v>
      </c>
      <c r="P27" s="29">
        <v>323</v>
      </c>
      <c r="Q27" s="29">
        <v>11.4</v>
      </c>
      <c r="R27" s="66">
        <v>1</v>
      </c>
      <c r="S27" s="31">
        <f t="shared" si="6"/>
        <v>0</v>
      </c>
      <c r="T27" s="34">
        <v>0</v>
      </c>
      <c r="U27" s="31">
        <f t="shared" si="7"/>
        <v>0</v>
      </c>
      <c r="V27" s="67">
        <v>1</v>
      </c>
      <c r="W27" s="31">
        <v>0</v>
      </c>
      <c r="X27" s="35">
        <v>0</v>
      </c>
      <c r="Y27" s="31">
        <f t="shared" si="8"/>
        <v>0</v>
      </c>
      <c r="Z27" s="31">
        <f t="shared" si="9"/>
        <v>0</v>
      </c>
      <c r="AA27" s="31">
        <f t="shared" si="10"/>
        <v>0</v>
      </c>
      <c r="AB27" s="31">
        <f t="shared" si="11"/>
        <v>0</v>
      </c>
      <c r="AC27" s="31">
        <f t="shared" si="12"/>
        <v>0</v>
      </c>
      <c r="AD27" s="189">
        <f t="shared" si="13"/>
        <v>0</v>
      </c>
      <c r="AE27" s="39">
        <f t="shared" si="14"/>
        <v>0</v>
      </c>
      <c r="AF27" s="62">
        <v>320</v>
      </c>
      <c r="AG27" s="29">
        <v>11.4</v>
      </c>
      <c r="AH27" s="66">
        <v>1</v>
      </c>
      <c r="AI27" s="31">
        <f t="shared" si="15"/>
        <v>0</v>
      </c>
      <c r="AJ27" s="63">
        <v>0</v>
      </c>
      <c r="AK27" s="31">
        <f t="shared" si="16"/>
        <v>0</v>
      </c>
      <c r="AL27" s="29">
        <v>317</v>
      </c>
      <c r="AM27" s="29">
        <v>11.4</v>
      </c>
      <c r="AN27" s="66">
        <v>1</v>
      </c>
      <c r="AO27" s="31">
        <f t="shared" si="17"/>
        <v>0</v>
      </c>
      <c r="AP27" s="37">
        <v>0</v>
      </c>
      <c r="AQ27" s="31">
        <f t="shared" si="18"/>
        <v>0</v>
      </c>
      <c r="AR27" s="31">
        <f t="shared" si="19"/>
        <v>0</v>
      </c>
      <c r="AS27" s="38">
        <f t="shared" si="20"/>
        <v>0</v>
      </c>
      <c r="AT27" s="64">
        <f t="shared" si="21"/>
        <v>0</v>
      </c>
      <c r="AU27" s="31">
        <f t="shared" si="22"/>
        <v>0</v>
      </c>
      <c r="AV27" s="188">
        <f t="shared" si="23"/>
        <v>0</v>
      </c>
      <c r="AW27" s="31">
        <f t="shared" si="24"/>
        <v>0</v>
      </c>
      <c r="AX27" s="31">
        <f t="shared" si="25"/>
        <v>0</v>
      </c>
      <c r="AY27" s="137">
        <f t="shared" si="26"/>
        <v>0</v>
      </c>
      <c r="AZ27" s="31">
        <f t="shared" si="27"/>
        <v>0</v>
      </c>
      <c r="BA27" s="31">
        <f t="shared" si="28"/>
        <v>0</v>
      </c>
      <c r="BB27" s="187">
        <f t="shared" si="29"/>
        <v>0</v>
      </c>
      <c r="BC27" s="57">
        <f t="shared" si="30"/>
        <v>0</v>
      </c>
      <c r="BD27">
        <f t="shared" si="31"/>
        <v>0</v>
      </c>
    </row>
    <row r="28" spans="1:58">
      <c r="A28" s="134">
        <v>19</v>
      </c>
      <c r="B28" s="132" t="s">
        <v>512</v>
      </c>
      <c r="C28" s="140">
        <v>326</v>
      </c>
      <c r="D28" s="142">
        <v>15.1</v>
      </c>
      <c r="E28" s="66">
        <v>1</v>
      </c>
      <c r="F28" s="31">
        <f t="shared" si="0"/>
        <v>0</v>
      </c>
      <c r="G28" s="52">
        <v>0</v>
      </c>
      <c r="H28" s="31">
        <f t="shared" si="1"/>
        <v>0</v>
      </c>
      <c r="I28" s="67">
        <v>1</v>
      </c>
      <c r="J28" s="31">
        <v>0</v>
      </c>
      <c r="K28" s="33">
        <v>0</v>
      </c>
      <c r="L28" s="31">
        <f t="shared" si="2"/>
        <v>0</v>
      </c>
      <c r="M28" s="31">
        <f t="shared" si="3"/>
        <v>0</v>
      </c>
      <c r="N28" s="187">
        <f t="shared" si="4"/>
        <v>0</v>
      </c>
      <c r="O28" s="31">
        <f t="shared" si="5"/>
        <v>0</v>
      </c>
      <c r="P28" s="29">
        <v>324</v>
      </c>
      <c r="Q28" s="29">
        <v>15.1</v>
      </c>
      <c r="R28" s="66">
        <v>1</v>
      </c>
      <c r="S28" s="31">
        <f t="shared" si="6"/>
        <v>0</v>
      </c>
      <c r="T28" s="34">
        <v>0</v>
      </c>
      <c r="U28" s="31">
        <f t="shared" si="7"/>
        <v>0</v>
      </c>
      <c r="V28" s="67">
        <v>1</v>
      </c>
      <c r="W28" s="31">
        <v>0</v>
      </c>
      <c r="X28" s="35">
        <v>0</v>
      </c>
      <c r="Y28" s="31">
        <f t="shared" si="8"/>
        <v>0</v>
      </c>
      <c r="Z28" s="31">
        <f t="shared" si="9"/>
        <v>0</v>
      </c>
      <c r="AA28" s="31">
        <f t="shared" si="10"/>
        <v>0</v>
      </c>
      <c r="AB28" s="31">
        <f t="shared" si="11"/>
        <v>0</v>
      </c>
      <c r="AC28" s="31">
        <f t="shared" si="12"/>
        <v>0</v>
      </c>
      <c r="AD28" s="189">
        <f t="shared" si="13"/>
        <v>0</v>
      </c>
      <c r="AE28" s="39">
        <f t="shared" si="14"/>
        <v>0</v>
      </c>
      <c r="AF28" s="62">
        <v>326</v>
      </c>
      <c r="AG28" s="29">
        <v>15.1</v>
      </c>
      <c r="AH28" s="66">
        <v>1</v>
      </c>
      <c r="AI28" s="31">
        <f t="shared" si="15"/>
        <v>0</v>
      </c>
      <c r="AJ28" s="63">
        <v>0</v>
      </c>
      <c r="AK28" s="31">
        <f t="shared" si="16"/>
        <v>0</v>
      </c>
      <c r="AL28" s="29">
        <v>324</v>
      </c>
      <c r="AM28" s="29">
        <v>15.1</v>
      </c>
      <c r="AN28" s="66">
        <v>1</v>
      </c>
      <c r="AO28" s="31">
        <f t="shared" si="17"/>
        <v>0</v>
      </c>
      <c r="AP28" s="37">
        <v>0</v>
      </c>
      <c r="AQ28" s="31">
        <f t="shared" si="18"/>
        <v>0</v>
      </c>
      <c r="AR28" s="31">
        <f t="shared" si="19"/>
        <v>0</v>
      </c>
      <c r="AS28" s="38">
        <f t="shared" si="20"/>
        <v>0</v>
      </c>
      <c r="AT28" s="64">
        <f t="shared" si="21"/>
        <v>0</v>
      </c>
      <c r="AU28" s="31">
        <f t="shared" si="22"/>
        <v>0</v>
      </c>
      <c r="AV28" s="188">
        <f t="shared" si="23"/>
        <v>0</v>
      </c>
      <c r="AW28" s="31">
        <f t="shared" si="24"/>
        <v>0</v>
      </c>
      <c r="AX28" s="31">
        <f t="shared" si="25"/>
        <v>0</v>
      </c>
      <c r="AY28" s="137">
        <f t="shared" si="26"/>
        <v>0</v>
      </c>
      <c r="AZ28" s="31">
        <f t="shared" si="27"/>
        <v>0</v>
      </c>
      <c r="BA28" s="31">
        <f t="shared" si="28"/>
        <v>0</v>
      </c>
      <c r="BB28" s="187">
        <f t="shared" si="29"/>
        <v>0</v>
      </c>
      <c r="BC28" s="57">
        <f t="shared" si="30"/>
        <v>0</v>
      </c>
      <c r="BD28">
        <f t="shared" si="31"/>
        <v>0</v>
      </c>
    </row>
    <row r="29" spans="1:58">
      <c r="A29" s="134">
        <v>20</v>
      </c>
      <c r="B29" s="132" t="s">
        <v>513</v>
      </c>
      <c r="C29" s="140"/>
      <c r="D29" s="142"/>
      <c r="E29" s="66">
        <v>1</v>
      </c>
      <c r="F29" s="31" t="str">
        <f t="shared" si="0"/>
        <v/>
      </c>
      <c r="G29" s="52">
        <v>0</v>
      </c>
      <c r="H29" s="31">
        <f t="shared" si="1"/>
        <v>0</v>
      </c>
      <c r="I29" s="67">
        <v>1</v>
      </c>
      <c r="J29" s="31">
        <v>0</v>
      </c>
      <c r="K29" s="33">
        <v>0</v>
      </c>
      <c r="L29" s="31">
        <f t="shared" si="2"/>
        <v>0</v>
      </c>
      <c r="M29" s="31" t="str">
        <f t="shared" si="3"/>
        <v/>
      </c>
      <c r="N29" s="187">
        <f t="shared" si="4"/>
        <v>0</v>
      </c>
      <c r="O29" s="31">
        <f t="shared" si="5"/>
        <v>0</v>
      </c>
      <c r="P29" s="29"/>
      <c r="Q29" s="29"/>
      <c r="R29" s="66">
        <v>1</v>
      </c>
      <c r="S29" s="31" t="str">
        <f t="shared" si="6"/>
        <v/>
      </c>
      <c r="T29" s="34">
        <v>0</v>
      </c>
      <c r="U29" s="31">
        <f t="shared" si="7"/>
        <v>0</v>
      </c>
      <c r="V29" s="67">
        <v>1</v>
      </c>
      <c r="W29" s="31">
        <v>0</v>
      </c>
      <c r="X29" s="35">
        <v>0</v>
      </c>
      <c r="Y29" s="31">
        <f t="shared" si="8"/>
        <v>0</v>
      </c>
      <c r="Z29" s="31" t="str">
        <f t="shared" si="9"/>
        <v/>
      </c>
      <c r="AA29" s="31">
        <f t="shared" si="10"/>
        <v>0</v>
      </c>
      <c r="AB29" s="31">
        <f t="shared" si="11"/>
        <v>0</v>
      </c>
      <c r="AC29" s="31" t="str">
        <f t="shared" si="12"/>
        <v/>
      </c>
      <c r="AD29" s="189">
        <f t="shared" si="13"/>
        <v>0</v>
      </c>
      <c r="AE29" s="39">
        <f t="shared" si="14"/>
        <v>0</v>
      </c>
      <c r="AF29" s="62">
        <v>325</v>
      </c>
      <c r="AG29" s="29">
        <v>1.9</v>
      </c>
      <c r="AH29" s="66">
        <v>1</v>
      </c>
      <c r="AI29" s="31">
        <f t="shared" si="15"/>
        <v>0</v>
      </c>
      <c r="AJ29" s="63">
        <v>0</v>
      </c>
      <c r="AK29" s="31">
        <f t="shared" si="16"/>
        <v>0</v>
      </c>
      <c r="AL29" s="29">
        <v>325</v>
      </c>
      <c r="AM29" s="29">
        <v>1.9</v>
      </c>
      <c r="AN29" s="66">
        <v>1</v>
      </c>
      <c r="AO29" s="31">
        <f t="shared" si="17"/>
        <v>0</v>
      </c>
      <c r="AP29" s="37">
        <v>0</v>
      </c>
      <c r="AQ29" s="31">
        <f t="shared" si="18"/>
        <v>0</v>
      </c>
      <c r="AR29" s="31">
        <f t="shared" si="19"/>
        <v>0</v>
      </c>
      <c r="AS29" s="38">
        <f t="shared" si="20"/>
        <v>0</v>
      </c>
      <c r="AT29" s="64">
        <f t="shared" si="21"/>
        <v>0</v>
      </c>
      <c r="AU29" s="31" t="str">
        <f t="shared" si="22"/>
        <v/>
      </c>
      <c r="AV29" s="188">
        <f t="shared" si="23"/>
        <v>0</v>
      </c>
      <c r="AW29" s="31">
        <f t="shared" si="24"/>
        <v>0</v>
      </c>
      <c r="AX29" s="31" t="str">
        <f t="shared" si="25"/>
        <v/>
      </c>
      <c r="AY29" s="137">
        <f t="shared" si="26"/>
        <v>0</v>
      </c>
      <c r="AZ29" s="31">
        <f t="shared" si="27"/>
        <v>0</v>
      </c>
      <c r="BA29" s="31" t="str">
        <f t="shared" si="28"/>
        <v/>
      </c>
      <c r="BB29" s="187">
        <f t="shared" si="29"/>
        <v>0</v>
      </c>
      <c r="BC29" s="57">
        <f t="shared" si="30"/>
        <v>0</v>
      </c>
      <c r="BD29" t="e">
        <f t="shared" si="31"/>
        <v>#VALUE!</v>
      </c>
    </row>
    <row r="30" spans="1:58">
      <c r="A30" s="134">
        <v>21</v>
      </c>
      <c r="B30" s="132" t="s">
        <v>514</v>
      </c>
      <c r="C30" s="140">
        <v>324</v>
      </c>
      <c r="D30" s="142">
        <v>12.2</v>
      </c>
      <c r="E30" s="66">
        <v>1</v>
      </c>
      <c r="F30" s="31">
        <f t="shared" si="0"/>
        <v>43</v>
      </c>
      <c r="G30" s="52">
        <v>1147</v>
      </c>
      <c r="H30" s="31">
        <f t="shared" si="1"/>
        <v>13993</v>
      </c>
      <c r="I30" s="67">
        <v>1</v>
      </c>
      <c r="J30" s="31">
        <v>0</v>
      </c>
      <c r="K30" s="33">
        <v>822</v>
      </c>
      <c r="L30" s="31">
        <f t="shared" si="2"/>
        <v>10028</v>
      </c>
      <c r="M30" s="31">
        <f t="shared" si="3"/>
        <v>43</v>
      </c>
      <c r="N30" s="187">
        <f t="shared" si="4"/>
        <v>1969</v>
      </c>
      <c r="O30" s="31">
        <f t="shared" si="5"/>
        <v>24021</v>
      </c>
      <c r="P30" s="29">
        <v>324</v>
      </c>
      <c r="Q30" s="29">
        <v>12.2</v>
      </c>
      <c r="R30" s="66">
        <v>1</v>
      </c>
      <c r="S30" s="31">
        <f t="shared" si="6"/>
        <v>0</v>
      </c>
      <c r="T30" s="34">
        <v>0</v>
      </c>
      <c r="U30" s="31">
        <f t="shared" si="7"/>
        <v>0</v>
      </c>
      <c r="V30" s="67">
        <v>1</v>
      </c>
      <c r="W30" s="31">
        <v>0</v>
      </c>
      <c r="X30" s="35">
        <v>0</v>
      </c>
      <c r="Y30" s="31">
        <f t="shared" si="8"/>
        <v>0</v>
      </c>
      <c r="Z30" s="31">
        <f t="shared" si="9"/>
        <v>0</v>
      </c>
      <c r="AA30" s="31">
        <f t="shared" si="10"/>
        <v>0</v>
      </c>
      <c r="AB30" s="31">
        <f t="shared" si="11"/>
        <v>0</v>
      </c>
      <c r="AC30" s="31">
        <f t="shared" si="12"/>
        <v>43</v>
      </c>
      <c r="AD30" s="189">
        <f t="shared" si="13"/>
        <v>1969</v>
      </c>
      <c r="AE30" s="39">
        <f t="shared" si="14"/>
        <v>24021</v>
      </c>
      <c r="AF30" s="62">
        <v>320</v>
      </c>
      <c r="AG30" s="29">
        <v>11.8</v>
      </c>
      <c r="AH30" s="66">
        <v>1</v>
      </c>
      <c r="AI30" s="31">
        <f t="shared" si="15"/>
        <v>0</v>
      </c>
      <c r="AJ30" s="63">
        <v>0</v>
      </c>
      <c r="AK30" s="31">
        <f t="shared" si="16"/>
        <v>0</v>
      </c>
      <c r="AL30" s="29">
        <v>320</v>
      </c>
      <c r="AM30" s="29">
        <v>11.8</v>
      </c>
      <c r="AN30" s="66">
        <v>1</v>
      </c>
      <c r="AO30" s="31">
        <f t="shared" si="17"/>
        <v>0</v>
      </c>
      <c r="AP30" s="37">
        <v>0</v>
      </c>
      <c r="AQ30" s="31">
        <f t="shared" si="18"/>
        <v>0</v>
      </c>
      <c r="AR30" s="31">
        <f t="shared" si="19"/>
        <v>0</v>
      </c>
      <c r="AS30" s="38">
        <f t="shared" si="20"/>
        <v>0</v>
      </c>
      <c r="AT30" s="64">
        <f t="shared" si="21"/>
        <v>0</v>
      </c>
      <c r="AU30" s="31">
        <f t="shared" si="22"/>
        <v>43</v>
      </c>
      <c r="AV30" s="188">
        <f t="shared" si="23"/>
        <v>1969</v>
      </c>
      <c r="AW30" s="31">
        <f t="shared" si="24"/>
        <v>24021</v>
      </c>
      <c r="AX30" s="31">
        <f t="shared" si="25"/>
        <v>0</v>
      </c>
      <c r="AY30" s="137">
        <f t="shared" si="26"/>
        <v>0</v>
      </c>
      <c r="AZ30" s="31">
        <f t="shared" si="27"/>
        <v>0</v>
      </c>
      <c r="BA30" s="31">
        <f t="shared" si="28"/>
        <v>43</v>
      </c>
      <c r="BB30" s="187">
        <f t="shared" si="29"/>
        <v>1969</v>
      </c>
      <c r="BC30" s="57">
        <f t="shared" si="30"/>
        <v>24021</v>
      </c>
      <c r="BD30">
        <f t="shared" si="31"/>
        <v>43</v>
      </c>
    </row>
    <row r="31" spans="1:58">
      <c r="A31" s="134">
        <v>22</v>
      </c>
      <c r="B31" s="132" t="s">
        <v>515</v>
      </c>
      <c r="C31" s="140">
        <v>321</v>
      </c>
      <c r="D31" s="142">
        <v>12.5</v>
      </c>
      <c r="E31" s="66">
        <v>1</v>
      </c>
      <c r="F31" s="31">
        <f t="shared" si="0"/>
        <v>0</v>
      </c>
      <c r="G31" s="52">
        <v>0</v>
      </c>
      <c r="H31" s="31">
        <f t="shared" si="1"/>
        <v>0</v>
      </c>
      <c r="I31" s="67">
        <v>1</v>
      </c>
      <c r="J31" s="31">
        <v>0</v>
      </c>
      <c r="K31" s="33">
        <v>0</v>
      </c>
      <c r="L31" s="31">
        <f t="shared" si="2"/>
        <v>0</v>
      </c>
      <c r="M31" s="31">
        <f t="shared" si="3"/>
        <v>0</v>
      </c>
      <c r="N31" s="187">
        <f t="shared" si="4"/>
        <v>0</v>
      </c>
      <c r="O31" s="31">
        <f t="shared" si="5"/>
        <v>0</v>
      </c>
      <c r="P31" s="29">
        <v>320</v>
      </c>
      <c r="Q31" s="29">
        <v>12.5</v>
      </c>
      <c r="R31" s="66">
        <v>1</v>
      </c>
      <c r="S31" s="31">
        <f t="shared" si="6"/>
        <v>0</v>
      </c>
      <c r="T31" s="34">
        <v>0</v>
      </c>
      <c r="U31" s="31">
        <f t="shared" si="7"/>
        <v>0</v>
      </c>
      <c r="V31" s="67">
        <v>1</v>
      </c>
      <c r="W31" s="31">
        <v>0</v>
      </c>
      <c r="X31" s="35">
        <v>0</v>
      </c>
      <c r="Y31" s="31">
        <f t="shared" si="8"/>
        <v>0</v>
      </c>
      <c r="Z31" s="31">
        <f t="shared" si="9"/>
        <v>0</v>
      </c>
      <c r="AA31" s="31">
        <f t="shared" si="10"/>
        <v>0</v>
      </c>
      <c r="AB31" s="31">
        <f t="shared" si="11"/>
        <v>0</v>
      </c>
      <c r="AC31" s="31">
        <f t="shared" si="12"/>
        <v>0</v>
      </c>
      <c r="AD31" s="189">
        <f t="shared" si="13"/>
        <v>0</v>
      </c>
      <c r="AE31" s="39">
        <f t="shared" si="14"/>
        <v>0</v>
      </c>
      <c r="AF31" s="62">
        <v>315</v>
      </c>
      <c r="AG31" s="29">
        <v>17.5</v>
      </c>
      <c r="AH31" s="66">
        <v>1</v>
      </c>
      <c r="AI31" s="31">
        <f t="shared" si="15"/>
        <v>0</v>
      </c>
      <c r="AJ31" s="63">
        <v>0</v>
      </c>
      <c r="AK31" s="31">
        <f t="shared" si="16"/>
        <v>0</v>
      </c>
      <c r="AL31" s="29">
        <v>313</v>
      </c>
      <c r="AM31" s="29">
        <v>17.5</v>
      </c>
      <c r="AN31" s="66">
        <v>1</v>
      </c>
      <c r="AO31" s="31">
        <f t="shared" si="17"/>
        <v>0</v>
      </c>
      <c r="AP31" s="37">
        <v>0</v>
      </c>
      <c r="AQ31" s="31">
        <f t="shared" si="18"/>
        <v>0</v>
      </c>
      <c r="AR31" s="31">
        <f t="shared" si="19"/>
        <v>0</v>
      </c>
      <c r="AS31" s="38">
        <f t="shared" si="20"/>
        <v>0</v>
      </c>
      <c r="AT31" s="64">
        <f t="shared" si="21"/>
        <v>0</v>
      </c>
      <c r="AU31" s="31">
        <f t="shared" si="22"/>
        <v>0</v>
      </c>
      <c r="AV31" s="188">
        <f t="shared" si="23"/>
        <v>0</v>
      </c>
      <c r="AW31" s="31">
        <f t="shared" si="24"/>
        <v>0</v>
      </c>
      <c r="AX31" s="31">
        <f t="shared" si="25"/>
        <v>0</v>
      </c>
      <c r="AY31" s="137">
        <f t="shared" si="26"/>
        <v>0</v>
      </c>
      <c r="AZ31" s="31">
        <f t="shared" si="27"/>
        <v>0</v>
      </c>
      <c r="BA31" s="31">
        <f t="shared" si="28"/>
        <v>0</v>
      </c>
      <c r="BB31" s="187">
        <f t="shared" si="29"/>
        <v>0</v>
      </c>
      <c r="BC31" s="57">
        <f t="shared" si="30"/>
        <v>0</v>
      </c>
      <c r="BD31">
        <f t="shared" si="31"/>
        <v>0</v>
      </c>
    </row>
    <row r="32" spans="1:58">
      <c r="A32" s="134">
        <v>23</v>
      </c>
      <c r="B32" s="132" t="s">
        <v>516</v>
      </c>
      <c r="C32" s="140">
        <v>322</v>
      </c>
      <c r="D32" s="142">
        <v>12.4</v>
      </c>
      <c r="E32" s="66">
        <v>1</v>
      </c>
      <c r="F32" s="31">
        <f t="shared" si="0"/>
        <v>0</v>
      </c>
      <c r="G32" s="52">
        <v>0</v>
      </c>
      <c r="H32" s="31">
        <f t="shared" si="1"/>
        <v>0</v>
      </c>
      <c r="I32" s="67">
        <v>1</v>
      </c>
      <c r="J32" s="31">
        <v>0</v>
      </c>
      <c r="K32" s="33">
        <v>0</v>
      </c>
      <c r="L32" s="31">
        <f t="shared" si="2"/>
        <v>0</v>
      </c>
      <c r="M32" s="31">
        <f t="shared" si="3"/>
        <v>0</v>
      </c>
      <c r="N32" s="187">
        <f t="shared" si="4"/>
        <v>0</v>
      </c>
      <c r="O32" s="31">
        <f t="shared" si="5"/>
        <v>0</v>
      </c>
      <c r="P32" s="29">
        <v>274</v>
      </c>
      <c r="Q32" s="29">
        <v>12.4</v>
      </c>
      <c r="R32" s="66">
        <v>1</v>
      </c>
      <c r="S32" s="31">
        <f t="shared" si="6"/>
        <v>0</v>
      </c>
      <c r="T32" s="34">
        <v>0</v>
      </c>
      <c r="U32" s="31">
        <f t="shared" si="7"/>
        <v>0</v>
      </c>
      <c r="V32" s="67">
        <v>1</v>
      </c>
      <c r="W32" s="31">
        <v>0</v>
      </c>
      <c r="X32" s="35">
        <v>0</v>
      </c>
      <c r="Y32" s="31">
        <f t="shared" si="8"/>
        <v>0</v>
      </c>
      <c r="Z32" s="31">
        <f t="shared" si="9"/>
        <v>0</v>
      </c>
      <c r="AA32" s="31">
        <f t="shared" si="10"/>
        <v>0</v>
      </c>
      <c r="AB32" s="31">
        <f t="shared" si="11"/>
        <v>0</v>
      </c>
      <c r="AC32" s="31">
        <f t="shared" si="12"/>
        <v>0</v>
      </c>
      <c r="AD32" s="189">
        <f t="shared" si="13"/>
        <v>0</v>
      </c>
      <c r="AE32" s="39">
        <f t="shared" si="14"/>
        <v>0</v>
      </c>
      <c r="AF32" s="62">
        <v>316</v>
      </c>
      <c r="AG32" s="29">
        <v>10.8</v>
      </c>
      <c r="AH32" s="66">
        <v>1</v>
      </c>
      <c r="AI32" s="31">
        <f t="shared" si="15"/>
        <v>0</v>
      </c>
      <c r="AJ32" s="63">
        <v>0</v>
      </c>
      <c r="AK32" s="31">
        <f t="shared" si="16"/>
        <v>0</v>
      </c>
      <c r="AL32" s="29">
        <v>312</v>
      </c>
      <c r="AM32" s="29">
        <v>10.8</v>
      </c>
      <c r="AN32" s="66">
        <v>1</v>
      </c>
      <c r="AO32" s="31">
        <f t="shared" si="17"/>
        <v>0</v>
      </c>
      <c r="AP32" s="37">
        <v>0</v>
      </c>
      <c r="AQ32" s="31">
        <f t="shared" si="18"/>
        <v>0</v>
      </c>
      <c r="AR32" s="31">
        <f t="shared" si="19"/>
        <v>0</v>
      </c>
      <c r="AS32" s="38">
        <f t="shared" si="20"/>
        <v>0</v>
      </c>
      <c r="AT32" s="64">
        <f t="shared" si="21"/>
        <v>0</v>
      </c>
      <c r="AU32" s="31">
        <f t="shared" si="22"/>
        <v>0</v>
      </c>
      <c r="AV32" s="188">
        <f t="shared" si="23"/>
        <v>0</v>
      </c>
      <c r="AW32" s="31">
        <f t="shared" si="24"/>
        <v>0</v>
      </c>
      <c r="AX32" s="31">
        <f t="shared" si="25"/>
        <v>0</v>
      </c>
      <c r="AY32" s="137">
        <f t="shared" si="26"/>
        <v>0</v>
      </c>
      <c r="AZ32" s="31">
        <f t="shared" si="27"/>
        <v>0</v>
      </c>
      <c r="BA32" s="31">
        <f t="shared" si="28"/>
        <v>0</v>
      </c>
      <c r="BB32" s="187">
        <f t="shared" si="29"/>
        <v>0</v>
      </c>
      <c r="BC32" s="57">
        <f t="shared" si="30"/>
        <v>0</v>
      </c>
      <c r="BD32">
        <f t="shared" si="31"/>
        <v>0</v>
      </c>
    </row>
    <row r="33" spans="1:56">
      <c r="A33" s="134">
        <v>24</v>
      </c>
      <c r="B33" s="132" t="s">
        <v>517</v>
      </c>
      <c r="C33" s="140">
        <v>313</v>
      </c>
      <c r="D33" s="142">
        <v>10.199999999999999</v>
      </c>
      <c r="E33" s="66">
        <v>1</v>
      </c>
      <c r="F33" s="31">
        <f t="shared" si="0"/>
        <v>0</v>
      </c>
      <c r="G33" s="52">
        <v>0</v>
      </c>
      <c r="H33" s="31">
        <f t="shared" si="1"/>
        <v>0</v>
      </c>
      <c r="I33" s="67">
        <v>1</v>
      </c>
      <c r="J33" s="31">
        <v>0</v>
      </c>
      <c r="K33" s="33">
        <v>6</v>
      </c>
      <c r="L33" s="31">
        <f t="shared" si="2"/>
        <v>61</v>
      </c>
      <c r="M33" s="31">
        <f t="shared" si="3"/>
        <v>0</v>
      </c>
      <c r="N33" s="187">
        <f t="shared" si="4"/>
        <v>6</v>
      </c>
      <c r="O33" s="31">
        <f t="shared" si="5"/>
        <v>61</v>
      </c>
      <c r="P33" s="29">
        <v>303</v>
      </c>
      <c r="Q33" s="29">
        <v>10.199999999999999</v>
      </c>
      <c r="R33" s="66">
        <v>1</v>
      </c>
      <c r="S33" s="31">
        <f t="shared" si="6"/>
        <v>0</v>
      </c>
      <c r="T33" s="34">
        <v>0</v>
      </c>
      <c r="U33" s="31">
        <f t="shared" si="7"/>
        <v>0</v>
      </c>
      <c r="V33" s="67">
        <v>1</v>
      </c>
      <c r="W33" s="31">
        <v>0</v>
      </c>
      <c r="X33" s="35">
        <v>0</v>
      </c>
      <c r="Y33" s="31">
        <f t="shared" si="8"/>
        <v>0</v>
      </c>
      <c r="Z33" s="31">
        <f t="shared" si="9"/>
        <v>0</v>
      </c>
      <c r="AA33" s="31">
        <f t="shared" si="10"/>
        <v>0</v>
      </c>
      <c r="AB33" s="31">
        <f t="shared" si="11"/>
        <v>0</v>
      </c>
      <c r="AC33" s="31">
        <f t="shared" si="12"/>
        <v>0</v>
      </c>
      <c r="AD33" s="189">
        <f t="shared" si="13"/>
        <v>6</v>
      </c>
      <c r="AE33" s="39">
        <f t="shared" si="14"/>
        <v>61</v>
      </c>
      <c r="AF33" s="62">
        <v>318</v>
      </c>
      <c r="AG33" s="29">
        <v>11.1</v>
      </c>
      <c r="AH33" s="66">
        <v>1</v>
      </c>
      <c r="AI33" s="31">
        <f t="shared" si="15"/>
        <v>0</v>
      </c>
      <c r="AJ33" s="63">
        <v>0</v>
      </c>
      <c r="AK33" s="31">
        <f t="shared" si="16"/>
        <v>0</v>
      </c>
      <c r="AL33" s="29">
        <v>312</v>
      </c>
      <c r="AM33" s="29">
        <v>11.1</v>
      </c>
      <c r="AN33" s="66">
        <v>1</v>
      </c>
      <c r="AO33" s="31">
        <f t="shared" si="17"/>
        <v>0</v>
      </c>
      <c r="AP33" s="37">
        <v>0</v>
      </c>
      <c r="AQ33" s="31">
        <f t="shared" si="18"/>
        <v>0</v>
      </c>
      <c r="AR33" s="31">
        <f t="shared" si="19"/>
        <v>0</v>
      </c>
      <c r="AS33" s="38">
        <f t="shared" si="20"/>
        <v>0</v>
      </c>
      <c r="AT33" s="64">
        <f t="shared" si="21"/>
        <v>0</v>
      </c>
      <c r="AU33" s="31">
        <f t="shared" si="22"/>
        <v>0</v>
      </c>
      <c r="AV33" s="188">
        <f t="shared" si="23"/>
        <v>6</v>
      </c>
      <c r="AW33" s="31">
        <f t="shared" si="24"/>
        <v>61</v>
      </c>
      <c r="AX33" s="31">
        <f t="shared" si="25"/>
        <v>0</v>
      </c>
      <c r="AY33" s="137">
        <f t="shared" si="26"/>
        <v>0</v>
      </c>
      <c r="AZ33" s="31">
        <f t="shared" si="27"/>
        <v>0</v>
      </c>
      <c r="BA33" s="31">
        <f t="shared" si="28"/>
        <v>0</v>
      </c>
      <c r="BB33" s="187">
        <f t="shared" si="29"/>
        <v>6</v>
      </c>
      <c r="BC33" s="57">
        <f t="shared" si="30"/>
        <v>61</v>
      </c>
      <c r="BD33">
        <f t="shared" si="31"/>
        <v>0</v>
      </c>
    </row>
    <row r="34" spans="1:56">
      <c r="A34" s="134">
        <v>25</v>
      </c>
      <c r="B34" s="132" t="s">
        <v>518</v>
      </c>
      <c r="C34" s="140"/>
      <c r="D34" s="142"/>
      <c r="E34" s="66">
        <v>1</v>
      </c>
      <c r="F34" s="31" t="str">
        <f t="shared" si="0"/>
        <v/>
      </c>
      <c r="G34" s="52">
        <v>0</v>
      </c>
      <c r="H34" s="31">
        <f t="shared" si="1"/>
        <v>0</v>
      </c>
      <c r="I34" s="67">
        <v>1</v>
      </c>
      <c r="J34" s="31">
        <v>0</v>
      </c>
      <c r="K34" s="33">
        <v>0</v>
      </c>
      <c r="L34" s="31">
        <f t="shared" si="2"/>
        <v>0</v>
      </c>
      <c r="M34" s="31" t="str">
        <f t="shared" si="3"/>
        <v/>
      </c>
      <c r="N34" s="187">
        <f t="shared" si="4"/>
        <v>0</v>
      </c>
      <c r="O34" s="31">
        <f t="shared" si="5"/>
        <v>0</v>
      </c>
      <c r="P34" s="29"/>
      <c r="Q34" s="29"/>
      <c r="R34" s="66">
        <v>1</v>
      </c>
      <c r="S34" s="31" t="str">
        <f t="shared" si="6"/>
        <v/>
      </c>
      <c r="T34" s="34">
        <v>0</v>
      </c>
      <c r="U34" s="31">
        <f t="shared" si="7"/>
        <v>0</v>
      </c>
      <c r="V34" s="67">
        <v>1</v>
      </c>
      <c r="W34" s="31">
        <v>0</v>
      </c>
      <c r="X34" s="35">
        <v>0</v>
      </c>
      <c r="Y34" s="31">
        <f t="shared" si="8"/>
        <v>0</v>
      </c>
      <c r="Z34" s="31" t="str">
        <f t="shared" si="9"/>
        <v/>
      </c>
      <c r="AA34" s="31">
        <f t="shared" si="10"/>
        <v>0</v>
      </c>
      <c r="AB34" s="31">
        <f t="shared" si="11"/>
        <v>0</v>
      </c>
      <c r="AC34" s="31" t="str">
        <f t="shared" si="12"/>
        <v/>
      </c>
      <c r="AD34" s="189">
        <f t="shared" si="13"/>
        <v>0</v>
      </c>
      <c r="AE34" s="39">
        <f t="shared" si="14"/>
        <v>0</v>
      </c>
      <c r="AF34" s="62"/>
      <c r="AG34" s="29"/>
      <c r="AH34" s="66">
        <v>1</v>
      </c>
      <c r="AI34" s="31" t="str">
        <f t="shared" si="15"/>
        <v/>
      </c>
      <c r="AJ34" s="63">
        <v>0</v>
      </c>
      <c r="AK34" s="31">
        <f t="shared" si="16"/>
        <v>0</v>
      </c>
      <c r="AL34" s="29"/>
      <c r="AM34" s="29"/>
      <c r="AN34" s="66">
        <v>1</v>
      </c>
      <c r="AO34" s="31" t="str">
        <f t="shared" si="17"/>
        <v/>
      </c>
      <c r="AP34" s="37">
        <v>0</v>
      </c>
      <c r="AQ34" s="31">
        <f t="shared" si="18"/>
        <v>0</v>
      </c>
      <c r="AR34" s="31" t="str">
        <f t="shared" si="19"/>
        <v/>
      </c>
      <c r="AS34" s="38">
        <f t="shared" si="20"/>
        <v>0</v>
      </c>
      <c r="AT34" s="64">
        <f t="shared" si="21"/>
        <v>0</v>
      </c>
      <c r="AU34" s="31" t="str">
        <f t="shared" si="22"/>
        <v/>
      </c>
      <c r="AV34" s="188">
        <f t="shared" si="23"/>
        <v>0</v>
      </c>
      <c r="AW34" s="31">
        <f t="shared" si="24"/>
        <v>0</v>
      </c>
      <c r="AX34" s="31" t="str">
        <f t="shared" si="25"/>
        <v/>
      </c>
      <c r="AY34" s="137">
        <f t="shared" si="26"/>
        <v>0</v>
      </c>
      <c r="AZ34" s="31">
        <f t="shared" si="27"/>
        <v>0</v>
      </c>
      <c r="BA34" s="31" t="str">
        <f t="shared" si="28"/>
        <v/>
      </c>
      <c r="BB34" s="187">
        <f t="shared" si="29"/>
        <v>0</v>
      </c>
      <c r="BC34" s="57">
        <f t="shared" si="30"/>
        <v>0</v>
      </c>
      <c r="BD34" t="e">
        <f t="shared" si="31"/>
        <v>#VALUE!</v>
      </c>
    </row>
    <row r="35" spans="1:56" s="156" customFormat="1">
      <c r="A35" s="151">
        <v>26</v>
      </c>
      <c r="B35" s="132" t="s">
        <v>519</v>
      </c>
      <c r="C35" s="152">
        <v>320</v>
      </c>
      <c r="D35" s="142">
        <v>13</v>
      </c>
      <c r="E35" s="66">
        <v>1</v>
      </c>
      <c r="F35" s="31">
        <f t="shared" si="0"/>
        <v>0</v>
      </c>
      <c r="G35" s="52">
        <v>0</v>
      </c>
      <c r="H35" s="31">
        <f t="shared" si="1"/>
        <v>0</v>
      </c>
      <c r="I35" s="153">
        <v>1</v>
      </c>
      <c r="J35" s="31">
        <v>0</v>
      </c>
      <c r="K35" s="33">
        <v>0</v>
      </c>
      <c r="L35" s="31">
        <f t="shared" si="2"/>
        <v>0</v>
      </c>
      <c r="M35" s="31">
        <f t="shared" si="3"/>
        <v>0</v>
      </c>
      <c r="N35" s="187">
        <f t="shared" si="4"/>
        <v>0</v>
      </c>
      <c r="O35" s="31">
        <f t="shared" si="5"/>
        <v>0</v>
      </c>
      <c r="P35" s="154">
        <v>315</v>
      </c>
      <c r="Q35" s="154">
        <v>13</v>
      </c>
      <c r="R35" s="66">
        <v>1</v>
      </c>
      <c r="S35" s="31">
        <f t="shared" si="6"/>
        <v>0</v>
      </c>
      <c r="T35" s="34">
        <v>0</v>
      </c>
      <c r="U35" s="31">
        <f t="shared" si="7"/>
        <v>0</v>
      </c>
      <c r="V35" s="153">
        <v>1</v>
      </c>
      <c r="W35" s="31">
        <v>0</v>
      </c>
      <c r="X35" s="35">
        <v>0</v>
      </c>
      <c r="Y35" s="31">
        <f t="shared" si="8"/>
        <v>0</v>
      </c>
      <c r="Z35" s="31">
        <f t="shared" si="9"/>
        <v>0</v>
      </c>
      <c r="AA35" s="31">
        <f t="shared" si="10"/>
        <v>0</v>
      </c>
      <c r="AB35" s="31">
        <f t="shared" si="11"/>
        <v>0</v>
      </c>
      <c r="AC35" s="31">
        <f t="shared" si="12"/>
        <v>0</v>
      </c>
      <c r="AD35" s="189">
        <f t="shared" si="13"/>
        <v>0</v>
      </c>
      <c r="AE35" s="39">
        <f t="shared" si="14"/>
        <v>0</v>
      </c>
      <c r="AF35" s="155">
        <v>320</v>
      </c>
      <c r="AG35" s="154">
        <v>13</v>
      </c>
      <c r="AH35" s="66">
        <v>1</v>
      </c>
      <c r="AI35" s="31">
        <f t="shared" si="15"/>
        <v>0</v>
      </c>
      <c r="AJ35" s="63">
        <v>0</v>
      </c>
      <c r="AK35" s="31">
        <f t="shared" si="16"/>
        <v>0</v>
      </c>
      <c r="AL35" s="154">
        <v>315</v>
      </c>
      <c r="AM35" s="154">
        <v>13</v>
      </c>
      <c r="AN35" s="66">
        <v>1</v>
      </c>
      <c r="AO35" s="31">
        <f t="shared" si="17"/>
        <v>0</v>
      </c>
      <c r="AP35" s="37">
        <v>0</v>
      </c>
      <c r="AQ35" s="31">
        <f t="shared" si="18"/>
        <v>0</v>
      </c>
      <c r="AR35" s="31">
        <f t="shared" si="19"/>
        <v>0</v>
      </c>
      <c r="AS35" s="38">
        <f t="shared" si="20"/>
        <v>0</v>
      </c>
      <c r="AT35" s="64">
        <f t="shared" si="21"/>
        <v>0</v>
      </c>
      <c r="AU35" s="31">
        <f t="shared" si="22"/>
        <v>0</v>
      </c>
      <c r="AV35" s="188">
        <f t="shared" si="23"/>
        <v>0</v>
      </c>
      <c r="AW35" s="31">
        <f t="shared" si="24"/>
        <v>0</v>
      </c>
      <c r="AX35" s="31">
        <f t="shared" si="25"/>
        <v>0</v>
      </c>
      <c r="AY35" s="137">
        <f t="shared" si="26"/>
        <v>0</v>
      </c>
      <c r="AZ35" s="31">
        <f t="shared" si="27"/>
        <v>0</v>
      </c>
      <c r="BA35" s="31">
        <f t="shared" si="28"/>
        <v>0</v>
      </c>
      <c r="BB35" s="187">
        <f t="shared" si="29"/>
        <v>0</v>
      </c>
      <c r="BC35" s="57">
        <f t="shared" si="30"/>
        <v>0</v>
      </c>
      <c r="BD35" s="156">
        <f t="shared" si="31"/>
        <v>0</v>
      </c>
    </row>
    <row r="36" spans="1:56" s="156" customFormat="1">
      <c r="A36" s="151">
        <v>27</v>
      </c>
      <c r="B36" s="132" t="s">
        <v>520</v>
      </c>
      <c r="C36" s="152"/>
      <c r="D36" s="142"/>
      <c r="E36" s="66">
        <v>1</v>
      </c>
      <c r="F36" s="31" t="str">
        <f t="shared" si="0"/>
        <v/>
      </c>
      <c r="G36" s="52">
        <v>0</v>
      </c>
      <c r="H36" s="31">
        <f t="shared" si="1"/>
        <v>0</v>
      </c>
      <c r="I36" s="153">
        <v>1</v>
      </c>
      <c r="J36" s="31">
        <v>0</v>
      </c>
      <c r="K36" s="33">
        <v>0</v>
      </c>
      <c r="L36" s="31">
        <f t="shared" si="2"/>
        <v>0</v>
      </c>
      <c r="M36" s="31" t="str">
        <f t="shared" si="3"/>
        <v/>
      </c>
      <c r="N36" s="187">
        <f t="shared" si="4"/>
        <v>0</v>
      </c>
      <c r="O36" s="31">
        <f t="shared" si="5"/>
        <v>0</v>
      </c>
      <c r="P36" s="154"/>
      <c r="Q36" s="154"/>
      <c r="R36" s="66">
        <v>1</v>
      </c>
      <c r="S36" s="31" t="str">
        <f t="shared" si="6"/>
        <v/>
      </c>
      <c r="T36" s="34">
        <v>0</v>
      </c>
      <c r="U36" s="31">
        <f t="shared" si="7"/>
        <v>0</v>
      </c>
      <c r="V36" s="153">
        <v>1</v>
      </c>
      <c r="W36" s="31">
        <v>0</v>
      </c>
      <c r="X36" s="35">
        <v>0</v>
      </c>
      <c r="Y36" s="31">
        <f t="shared" si="8"/>
        <v>0</v>
      </c>
      <c r="Z36" s="31" t="str">
        <f t="shared" si="9"/>
        <v/>
      </c>
      <c r="AA36" s="31">
        <f t="shared" si="10"/>
        <v>0</v>
      </c>
      <c r="AB36" s="31">
        <f t="shared" si="11"/>
        <v>0</v>
      </c>
      <c r="AC36" s="31" t="str">
        <f t="shared" si="12"/>
        <v/>
      </c>
      <c r="AD36" s="189">
        <f t="shared" si="13"/>
        <v>0</v>
      </c>
      <c r="AE36" s="39">
        <f t="shared" si="14"/>
        <v>0</v>
      </c>
      <c r="AF36" s="155"/>
      <c r="AG36" s="154"/>
      <c r="AH36" s="66">
        <v>1</v>
      </c>
      <c r="AI36" s="31" t="str">
        <f t="shared" si="15"/>
        <v/>
      </c>
      <c r="AJ36" s="63">
        <v>0</v>
      </c>
      <c r="AK36" s="31">
        <f t="shared" si="16"/>
        <v>0</v>
      </c>
      <c r="AL36" s="154"/>
      <c r="AM36" s="154"/>
      <c r="AN36" s="66">
        <v>1</v>
      </c>
      <c r="AO36" s="31" t="str">
        <f t="shared" si="17"/>
        <v/>
      </c>
      <c r="AP36" s="37">
        <v>0</v>
      </c>
      <c r="AQ36" s="31">
        <f t="shared" si="18"/>
        <v>0</v>
      </c>
      <c r="AR36" s="31" t="str">
        <f t="shared" si="19"/>
        <v/>
      </c>
      <c r="AS36" s="38">
        <f t="shared" si="20"/>
        <v>0</v>
      </c>
      <c r="AT36" s="64">
        <f t="shared" si="21"/>
        <v>0</v>
      </c>
      <c r="AU36" s="31" t="str">
        <f t="shared" si="22"/>
        <v/>
      </c>
      <c r="AV36" s="188">
        <f t="shared" si="23"/>
        <v>0</v>
      </c>
      <c r="AW36" s="31">
        <f t="shared" si="24"/>
        <v>0</v>
      </c>
      <c r="AX36" s="31" t="str">
        <f t="shared" si="25"/>
        <v/>
      </c>
      <c r="AY36" s="137">
        <f t="shared" si="26"/>
        <v>0</v>
      </c>
      <c r="AZ36" s="31">
        <f t="shared" si="27"/>
        <v>0</v>
      </c>
      <c r="BA36" s="31" t="str">
        <f t="shared" si="28"/>
        <v/>
      </c>
      <c r="BB36" s="187">
        <f t="shared" si="29"/>
        <v>0</v>
      </c>
      <c r="BC36" s="57">
        <f t="shared" si="30"/>
        <v>0</v>
      </c>
      <c r="BD36" s="156" t="e">
        <f t="shared" si="31"/>
        <v>#VALUE!</v>
      </c>
    </row>
    <row r="37" spans="1:56" s="156" customFormat="1">
      <c r="B37" s="18" t="s">
        <v>521</v>
      </c>
      <c r="C37" s="156">
        <f>AVERAGE(C10:C36)</f>
        <v>306.7</v>
      </c>
      <c r="D37" s="156">
        <f>AVERAGE(D10:D36)</f>
        <v>11.855</v>
      </c>
      <c r="F37" s="156">
        <f>SUM(F10:F36)</f>
        <v>108</v>
      </c>
      <c r="G37" s="190">
        <f>SUM(G10:G36)</f>
        <v>3098</v>
      </c>
      <c r="H37" s="156">
        <f>SUM(H10:H36)</f>
        <v>34439</v>
      </c>
      <c r="J37" s="156">
        <f t="shared" ref="J37:O37" si="32">SUM(J10:J36)</f>
        <v>0</v>
      </c>
      <c r="K37" s="190">
        <f t="shared" si="32"/>
        <v>1023</v>
      </c>
      <c r="L37" s="156">
        <f t="shared" si="32"/>
        <v>12566</v>
      </c>
      <c r="M37" s="156">
        <f t="shared" si="32"/>
        <v>108</v>
      </c>
      <c r="N37" s="190">
        <f t="shared" si="32"/>
        <v>4121</v>
      </c>
      <c r="O37" s="156">
        <f t="shared" si="32"/>
        <v>47005</v>
      </c>
      <c r="P37" s="156">
        <f>AVERAGE(P10:P36)</f>
        <v>302.85000000000002</v>
      </c>
      <c r="Q37" s="156">
        <f>AVERAGE(Q10:Q36)</f>
        <v>11.794999999999998</v>
      </c>
      <c r="R37" s="156">
        <f>SUM(R10:R36)</f>
        <v>27</v>
      </c>
      <c r="S37" s="156">
        <f>SUM(S10:S36)</f>
        <v>4</v>
      </c>
      <c r="T37" s="190">
        <f>SUM(T10:T36)</f>
        <v>110</v>
      </c>
      <c r="U37" s="156">
        <f>SUM(U10:U36)</f>
        <v>1210</v>
      </c>
      <c r="W37" s="156">
        <f t="shared" ref="W37:AB37" si="33">SUM(W10:W36)</f>
        <v>0</v>
      </c>
      <c r="X37" s="190">
        <f t="shared" si="33"/>
        <v>157</v>
      </c>
      <c r="Y37" s="156">
        <f t="shared" si="33"/>
        <v>1727</v>
      </c>
      <c r="Z37" s="156">
        <f t="shared" si="33"/>
        <v>4</v>
      </c>
      <c r="AA37" s="190">
        <f t="shared" si="33"/>
        <v>267</v>
      </c>
      <c r="AB37" s="156">
        <f t="shared" si="33"/>
        <v>2937</v>
      </c>
      <c r="AC37" s="156">
        <f>AVERAGE(AC10:AC36)</f>
        <v>5.6842105263157894</v>
      </c>
      <c r="AD37" s="190">
        <f>SUM(AD10:AD36)</f>
        <v>4388</v>
      </c>
      <c r="AE37" s="156">
        <f>SUM(AE10:AE36)</f>
        <v>49942</v>
      </c>
      <c r="AF37" s="156">
        <f>AVERAGE(AF10:AF36)</f>
        <v>315.60869565217394</v>
      </c>
      <c r="AG37" s="156">
        <f>AVERAGE(AG10:AG36)</f>
        <v>11.321739130434782</v>
      </c>
      <c r="AI37" s="156">
        <f>SUM(AI10:AI36)</f>
        <v>0</v>
      </c>
      <c r="AJ37" s="190">
        <f>SUM(AJ10:AJ36)</f>
        <v>0</v>
      </c>
      <c r="AK37" s="156">
        <f>SUM(AK10:AK36)</f>
        <v>0</v>
      </c>
      <c r="AL37" s="156">
        <f>AVERAGE(AL10:AL36)</f>
        <v>312.1904761904762</v>
      </c>
      <c r="AO37" s="156">
        <f t="shared" ref="AO37:BC37" si="34">SUM(AO10:AO36)</f>
        <v>0</v>
      </c>
      <c r="AP37" s="190">
        <f t="shared" si="34"/>
        <v>0</v>
      </c>
      <c r="AQ37" s="156">
        <f t="shared" si="34"/>
        <v>0</v>
      </c>
      <c r="AR37" s="156">
        <f t="shared" si="34"/>
        <v>0</v>
      </c>
      <c r="AS37" s="190">
        <f t="shared" si="34"/>
        <v>0</v>
      </c>
      <c r="AT37" s="156">
        <f t="shared" si="34"/>
        <v>0</v>
      </c>
      <c r="AU37" s="156">
        <f t="shared" si="34"/>
        <v>108</v>
      </c>
      <c r="AV37" s="190">
        <f t="shared" si="34"/>
        <v>4121</v>
      </c>
      <c r="AW37" s="156">
        <f t="shared" si="34"/>
        <v>47005</v>
      </c>
      <c r="AX37" s="156">
        <f t="shared" si="34"/>
        <v>4</v>
      </c>
      <c r="AY37" s="190">
        <f t="shared" si="34"/>
        <v>267</v>
      </c>
      <c r="AZ37" s="156">
        <f t="shared" si="34"/>
        <v>2937</v>
      </c>
      <c r="BA37" s="156">
        <f t="shared" si="34"/>
        <v>108</v>
      </c>
      <c r="BB37" s="190">
        <f t="shared" si="34"/>
        <v>4388</v>
      </c>
      <c r="BC37" s="156">
        <f t="shared" si="34"/>
        <v>49942</v>
      </c>
    </row>
    <row r="38" spans="1:56" s="156" customFormat="1"/>
    <row r="39" spans="1:56" s="156" customFormat="1"/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V7:AV8"/>
    <mergeCell ref="AP7:AP8"/>
    <mergeCell ref="AT7:AT8"/>
    <mergeCell ref="AR7:AR8"/>
    <mergeCell ref="AS7:AS8"/>
    <mergeCell ref="AU7:AU8"/>
    <mergeCell ref="BC7:BC8"/>
    <mergeCell ref="AW7:AW8"/>
    <mergeCell ref="AX7:AX8"/>
    <mergeCell ref="AY7:AY8"/>
    <mergeCell ref="AZ7:AZ8"/>
    <mergeCell ref="BA7:BA8"/>
    <mergeCell ref="BB7:BB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U6:AW6"/>
    <mergeCell ref="C6:O6"/>
    <mergeCell ref="P6:AB6"/>
    <mergeCell ref="AC6:AE6"/>
    <mergeCell ref="AF6:AK6"/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A35" sqref="A35:P35"/>
    </sheetView>
  </sheetViews>
  <sheetFormatPr defaultRowHeight="15"/>
  <cols>
    <col min="1" max="1" width="3" style="40" bestFit="1" customWidth="1"/>
    <col min="2" max="2" width="32.7109375" customWidth="1"/>
    <col min="3" max="3" width="10.28515625" style="73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1">
        <v>300020</v>
      </c>
      <c r="C1" s="68"/>
      <c r="D1" s="262" t="s">
        <v>493</v>
      </c>
      <c r="E1" s="262"/>
      <c r="F1" s="262"/>
      <c r="G1" s="262"/>
    </row>
    <row r="2" spans="1:16" ht="15" customHeight="1">
      <c r="B2" s="42" t="s">
        <v>100</v>
      </c>
      <c r="C2" s="69"/>
      <c r="D2" s="42" t="s">
        <v>146</v>
      </c>
      <c r="E2" s="43"/>
    </row>
    <row r="3" spans="1:16" ht="36.75" customHeight="1" thickBot="1">
      <c r="B3" s="44" t="s">
        <v>147</v>
      </c>
      <c r="C3" s="44"/>
      <c r="D3" s="42"/>
      <c r="E3" s="74"/>
    </row>
    <row r="4" spans="1:16" ht="45.75" customHeight="1">
      <c r="A4" s="263"/>
      <c r="B4" s="265" t="s">
        <v>155</v>
      </c>
      <c r="C4" s="265" t="s">
        <v>154</v>
      </c>
      <c r="D4" s="267" t="s">
        <v>153</v>
      </c>
      <c r="E4" s="258" t="s">
        <v>93</v>
      </c>
      <c r="F4" s="259"/>
      <c r="G4" s="260"/>
      <c r="H4" s="261" t="s">
        <v>94</v>
      </c>
      <c r="I4" s="259"/>
      <c r="J4" s="269"/>
      <c r="K4" s="258" t="s">
        <v>95</v>
      </c>
      <c r="L4" s="259"/>
      <c r="M4" s="260"/>
      <c r="N4" s="261" t="s">
        <v>96</v>
      </c>
      <c r="O4" s="259"/>
      <c r="P4" s="260"/>
    </row>
    <row r="5" spans="1:16" ht="39.75" thickBot="1">
      <c r="A5" s="264"/>
      <c r="B5" s="266"/>
      <c r="C5" s="266"/>
      <c r="D5" s="268"/>
      <c r="E5" s="98" t="s">
        <v>97</v>
      </c>
      <c r="F5" s="99" t="s">
        <v>98</v>
      </c>
      <c r="G5" s="100" t="s">
        <v>99</v>
      </c>
      <c r="H5" s="101" t="s">
        <v>97</v>
      </c>
      <c r="I5" s="99" t="s">
        <v>98</v>
      </c>
      <c r="J5" s="102" t="s">
        <v>99</v>
      </c>
      <c r="K5" s="98" t="s">
        <v>97</v>
      </c>
      <c r="L5" s="99" t="s">
        <v>98</v>
      </c>
      <c r="M5" s="100" t="s">
        <v>99</v>
      </c>
      <c r="N5" s="101" t="s">
        <v>97</v>
      </c>
      <c r="O5" s="99" t="s">
        <v>98</v>
      </c>
      <c r="P5" s="100" t="s">
        <v>99</v>
      </c>
    </row>
    <row r="6" spans="1:16">
      <c r="A6" s="85">
        <v>1</v>
      </c>
      <c r="B6" s="86" t="s">
        <v>494</v>
      </c>
      <c r="C6" s="87">
        <v>9</v>
      </c>
      <c r="D6" s="88">
        <v>4</v>
      </c>
      <c r="E6" s="89">
        <v>0</v>
      </c>
      <c r="F6" s="90">
        <v>0</v>
      </c>
      <c r="G6" s="91">
        <f t="shared" ref="G6:G35" si="0">E6+F6</f>
        <v>0</v>
      </c>
      <c r="H6" s="92">
        <v>0</v>
      </c>
      <c r="I6" s="93">
        <v>0</v>
      </c>
      <c r="J6" s="94">
        <f t="shared" ref="J6:J35" si="1">H6+I6</f>
        <v>0</v>
      </c>
      <c r="K6" s="95">
        <v>0</v>
      </c>
      <c r="L6" s="96">
        <v>0</v>
      </c>
      <c r="M6" s="91">
        <f t="shared" ref="M6:M35" si="2">K6+L6</f>
        <v>0</v>
      </c>
      <c r="N6" s="97">
        <f t="shared" ref="N6:N35" si="3">E6+H6+K6</f>
        <v>0</v>
      </c>
      <c r="O6" s="97">
        <f t="shared" ref="O6:O35" si="4">F6+I6+L6</f>
        <v>0</v>
      </c>
      <c r="P6" s="91">
        <f t="shared" ref="P6:P35" si="5">N6+O6</f>
        <v>0</v>
      </c>
    </row>
    <row r="7" spans="1:16">
      <c r="A7" s="75">
        <v>2</v>
      </c>
      <c r="B7" s="45" t="s">
        <v>495</v>
      </c>
      <c r="C7" s="70">
        <v>14</v>
      </c>
      <c r="D7" s="77">
        <v>11</v>
      </c>
      <c r="E7" s="81">
        <v>0</v>
      </c>
      <c r="F7" s="46">
        <v>0</v>
      </c>
      <c r="G7" s="76">
        <f t="shared" si="0"/>
        <v>0</v>
      </c>
      <c r="H7" s="80">
        <v>0</v>
      </c>
      <c r="I7" s="48">
        <v>0</v>
      </c>
      <c r="J7" s="82">
        <f t="shared" si="1"/>
        <v>0</v>
      </c>
      <c r="K7" s="84">
        <v>0</v>
      </c>
      <c r="L7" s="49">
        <v>0</v>
      </c>
      <c r="M7" s="76">
        <f t="shared" si="2"/>
        <v>0</v>
      </c>
      <c r="N7" s="83">
        <f t="shared" si="3"/>
        <v>0</v>
      </c>
      <c r="O7" s="47">
        <f t="shared" si="4"/>
        <v>0</v>
      </c>
      <c r="P7" s="76">
        <f t="shared" si="5"/>
        <v>0</v>
      </c>
    </row>
    <row r="8" spans="1:16">
      <c r="A8" s="85">
        <v>3</v>
      </c>
      <c r="B8" s="45" t="s">
        <v>496</v>
      </c>
      <c r="C8" s="70">
        <v>6</v>
      </c>
      <c r="D8" s="77">
        <v>136</v>
      </c>
      <c r="E8" s="81">
        <v>0</v>
      </c>
      <c r="F8" s="46">
        <v>0</v>
      </c>
      <c r="G8" s="76">
        <f t="shared" si="0"/>
        <v>0</v>
      </c>
      <c r="H8" s="80">
        <v>0</v>
      </c>
      <c r="I8" s="48">
        <v>0</v>
      </c>
      <c r="J8" s="82">
        <f t="shared" si="1"/>
        <v>0</v>
      </c>
      <c r="K8" s="84">
        <v>0</v>
      </c>
      <c r="L8" s="49">
        <v>0</v>
      </c>
      <c r="M8" s="76">
        <f t="shared" si="2"/>
        <v>0</v>
      </c>
      <c r="N8" s="83">
        <f t="shared" si="3"/>
        <v>0</v>
      </c>
      <c r="O8" s="47">
        <f t="shared" si="4"/>
        <v>0</v>
      </c>
      <c r="P8" s="76">
        <f t="shared" si="5"/>
        <v>0</v>
      </c>
    </row>
    <row r="9" spans="1:16">
      <c r="A9" s="75">
        <v>4</v>
      </c>
      <c r="B9" s="45" t="s">
        <v>496</v>
      </c>
      <c r="C9" s="70">
        <v>6</v>
      </c>
      <c r="D9" s="77">
        <v>137</v>
      </c>
      <c r="E9" s="81">
        <v>0</v>
      </c>
      <c r="F9" s="46">
        <v>0</v>
      </c>
      <c r="G9" s="76">
        <f t="shared" si="0"/>
        <v>0</v>
      </c>
      <c r="H9" s="80">
        <v>0</v>
      </c>
      <c r="I9" s="48">
        <v>0</v>
      </c>
      <c r="J9" s="82">
        <f t="shared" si="1"/>
        <v>0</v>
      </c>
      <c r="K9" s="84">
        <v>0</v>
      </c>
      <c r="L9" s="49">
        <v>0</v>
      </c>
      <c r="M9" s="76">
        <f t="shared" si="2"/>
        <v>0</v>
      </c>
      <c r="N9" s="83">
        <f t="shared" si="3"/>
        <v>0</v>
      </c>
      <c r="O9" s="47">
        <f t="shared" si="4"/>
        <v>0</v>
      </c>
      <c r="P9" s="76">
        <f t="shared" si="5"/>
        <v>0</v>
      </c>
    </row>
    <row r="10" spans="1:16" ht="15" customHeight="1">
      <c r="A10" s="85">
        <v>5</v>
      </c>
      <c r="B10" s="51" t="s">
        <v>496</v>
      </c>
      <c r="C10" s="70">
        <v>6</v>
      </c>
      <c r="D10" s="77">
        <v>184</v>
      </c>
      <c r="E10" s="81">
        <v>0</v>
      </c>
      <c r="F10" s="46">
        <v>0</v>
      </c>
      <c r="G10" s="76">
        <f t="shared" si="0"/>
        <v>0</v>
      </c>
      <c r="H10" s="80">
        <v>0</v>
      </c>
      <c r="I10" s="48">
        <v>0</v>
      </c>
      <c r="J10" s="82">
        <f t="shared" si="1"/>
        <v>0</v>
      </c>
      <c r="K10" s="84">
        <v>0</v>
      </c>
      <c r="L10" s="49">
        <v>0</v>
      </c>
      <c r="M10" s="76">
        <f t="shared" si="2"/>
        <v>0</v>
      </c>
      <c r="N10" s="83">
        <f t="shared" si="3"/>
        <v>0</v>
      </c>
      <c r="O10" s="47">
        <f t="shared" si="4"/>
        <v>0</v>
      </c>
      <c r="P10" s="76">
        <f t="shared" si="5"/>
        <v>0</v>
      </c>
    </row>
    <row r="11" spans="1:16" ht="15" customHeight="1">
      <c r="A11" s="75">
        <v>6</v>
      </c>
      <c r="B11" s="50" t="s">
        <v>497</v>
      </c>
      <c r="C11" s="70">
        <v>8</v>
      </c>
      <c r="D11" s="77">
        <v>137</v>
      </c>
      <c r="E11" s="81">
        <v>0</v>
      </c>
      <c r="F11" s="46">
        <v>0</v>
      </c>
      <c r="G11" s="76">
        <f t="shared" si="0"/>
        <v>0</v>
      </c>
      <c r="H11" s="80">
        <v>0</v>
      </c>
      <c r="I11" s="48">
        <v>0</v>
      </c>
      <c r="J11" s="82">
        <f t="shared" si="1"/>
        <v>0</v>
      </c>
      <c r="K11" s="84">
        <v>0</v>
      </c>
      <c r="L11" s="49">
        <v>0</v>
      </c>
      <c r="M11" s="76">
        <f t="shared" si="2"/>
        <v>0</v>
      </c>
      <c r="N11" s="83">
        <f t="shared" si="3"/>
        <v>0</v>
      </c>
      <c r="O11" s="47">
        <f t="shared" si="4"/>
        <v>0</v>
      </c>
      <c r="P11" s="76">
        <f t="shared" si="5"/>
        <v>0</v>
      </c>
    </row>
    <row r="12" spans="1:16" ht="15" customHeight="1">
      <c r="A12" s="85">
        <v>7</v>
      </c>
      <c r="B12" s="50" t="s">
        <v>498</v>
      </c>
      <c r="C12" s="70">
        <v>17</v>
      </c>
      <c r="D12" s="77">
        <v>16</v>
      </c>
      <c r="E12" s="81">
        <v>0</v>
      </c>
      <c r="F12" s="46">
        <v>0</v>
      </c>
      <c r="G12" s="76">
        <f t="shared" si="0"/>
        <v>0</v>
      </c>
      <c r="H12" s="80">
        <v>0</v>
      </c>
      <c r="I12" s="48">
        <v>0</v>
      </c>
      <c r="J12" s="82">
        <f t="shared" si="1"/>
        <v>0</v>
      </c>
      <c r="K12" s="84">
        <v>0</v>
      </c>
      <c r="L12" s="49">
        <v>0</v>
      </c>
      <c r="M12" s="76">
        <f t="shared" si="2"/>
        <v>0</v>
      </c>
      <c r="N12" s="83">
        <f t="shared" si="3"/>
        <v>0</v>
      </c>
      <c r="O12" s="47">
        <f t="shared" si="4"/>
        <v>0</v>
      </c>
      <c r="P12" s="76">
        <f t="shared" si="5"/>
        <v>0</v>
      </c>
    </row>
    <row r="13" spans="1:16">
      <c r="A13" s="75">
        <v>8</v>
      </c>
      <c r="B13" s="50" t="s">
        <v>499</v>
      </c>
      <c r="C13" s="70">
        <v>24</v>
      </c>
      <c r="D13" s="77">
        <v>28</v>
      </c>
      <c r="E13" s="81">
        <v>0</v>
      </c>
      <c r="F13" s="46">
        <v>0</v>
      </c>
      <c r="G13" s="76">
        <f t="shared" si="0"/>
        <v>0</v>
      </c>
      <c r="H13" s="80">
        <v>0</v>
      </c>
      <c r="I13" s="48">
        <v>0</v>
      </c>
      <c r="J13" s="82">
        <f t="shared" si="1"/>
        <v>0</v>
      </c>
      <c r="K13" s="84">
        <v>0</v>
      </c>
      <c r="L13" s="49">
        <v>0</v>
      </c>
      <c r="M13" s="76">
        <f t="shared" si="2"/>
        <v>0</v>
      </c>
      <c r="N13" s="83">
        <f t="shared" si="3"/>
        <v>0</v>
      </c>
      <c r="O13" s="47">
        <f t="shared" si="4"/>
        <v>0</v>
      </c>
      <c r="P13" s="76">
        <f t="shared" si="5"/>
        <v>0</v>
      </c>
    </row>
    <row r="14" spans="1:16">
      <c r="A14" s="85">
        <v>9</v>
      </c>
      <c r="B14" s="50" t="s">
        <v>500</v>
      </c>
      <c r="C14" s="70">
        <v>26</v>
      </c>
      <c r="D14" s="77">
        <v>29</v>
      </c>
      <c r="E14" s="81">
        <v>0</v>
      </c>
      <c r="F14" s="46">
        <v>0</v>
      </c>
      <c r="G14" s="76">
        <f t="shared" si="0"/>
        <v>0</v>
      </c>
      <c r="H14" s="80">
        <v>0</v>
      </c>
      <c r="I14" s="48">
        <v>0</v>
      </c>
      <c r="J14" s="82">
        <f t="shared" si="1"/>
        <v>0</v>
      </c>
      <c r="K14" s="84">
        <v>0</v>
      </c>
      <c r="L14" s="49">
        <v>0</v>
      </c>
      <c r="M14" s="76">
        <f t="shared" si="2"/>
        <v>0</v>
      </c>
      <c r="N14" s="83">
        <f t="shared" si="3"/>
        <v>0</v>
      </c>
      <c r="O14" s="47">
        <f t="shared" si="4"/>
        <v>0</v>
      </c>
      <c r="P14" s="76">
        <f t="shared" si="5"/>
        <v>0</v>
      </c>
    </row>
    <row r="15" spans="1:16">
      <c r="A15" s="75">
        <v>10</v>
      </c>
      <c r="B15" s="45" t="s">
        <v>501</v>
      </c>
      <c r="C15" s="70">
        <v>34</v>
      </c>
      <c r="D15" s="77">
        <v>53</v>
      </c>
      <c r="E15" s="81">
        <v>0</v>
      </c>
      <c r="F15" s="46">
        <v>0</v>
      </c>
      <c r="G15" s="76">
        <f t="shared" si="0"/>
        <v>0</v>
      </c>
      <c r="H15" s="80">
        <v>0</v>
      </c>
      <c r="I15" s="48">
        <v>0</v>
      </c>
      <c r="J15" s="82">
        <f t="shared" si="1"/>
        <v>0</v>
      </c>
      <c r="K15" s="84">
        <v>0</v>
      </c>
      <c r="L15" s="49">
        <v>0</v>
      </c>
      <c r="M15" s="76">
        <f t="shared" si="2"/>
        <v>0</v>
      </c>
      <c r="N15" s="83">
        <f t="shared" si="3"/>
        <v>0</v>
      </c>
      <c r="O15" s="47">
        <f t="shared" si="4"/>
        <v>0</v>
      </c>
      <c r="P15" s="76">
        <f t="shared" si="5"/>
        <v>0</v>
      </c>
    </row>
    <row r="16" spans="1:16">
      <c r="A16" s="85">
        <v>11</v>
      </c>
      <c r="B16" s="45" t="s">
        <v>502</v>
      </c>
      <c r="C16" s="70">
        <v>38</v>
      </c>
      <c r="D16" s="77">
        <v>54</v>
      </c>
      <c r="E16" s="81">
        <v>0</v>
      </c>
      <c r="F16" s="46">
        <v>0</v>
      </c>
      <c r="G16" s="76">
        <f t="shared" si="0"/>
        <v>0</v>
      </c>
      <c r="H16" s="80">
        <v>0</v>
      </c>
      <c r="I16" s="48">
        <v>0</v>
      </c>
      <c r="J16" s="82">
        <f t="shared" si="1"/>
        <v>0</v>
      </c>
      <c r="K16" s="84">
        <v>0</v>
      </c>
      <c r="L16" s="49">
        <v>0</v>
      </c>
      <c r="M16" s="76">
        <f t="shared" si="2"/>
        <v>0</v>
      </c>
      <c r="N16" s="83">
        <f t="shared" si="3"/>
        <v>0</v>
      </c>
      <c r="O16" s="47">
        <f t="shared" si="4"/>
        <v>0</v>
      </c>
      <c r="P16" s="76">
        <f t="shared" si="5"/>
        <v>0</v>
      </c>
    </row>
    <row r="17" spans="1:16">
      <c r="A17" s="75">
        <v>12</v>
      </c>
      <c r="B17" s="45" t="s">
        <v>503</v>
      </c>
      <c r="C17" s="70">
        <v>41</v>
      </c>
      <c r="D17" s="77">
        <v>56</v>
      </c>
      <c r="E17" s="81">
        <v>0</v>
      </c>
      <c r="F17" s="46">
        <v>0</v>
      </c>
      <c r="G17" s="76">
        <f t="shared" si="0"/>
        <v>0</v>
      </c>
      <c r="H17" s="80">
        <v>0</v>
      </c>
      <c r="I17" s="48">
        <v>0</v>
      </c>
      <c r="J17" s="82">
        <f t="shared" si="1"/>
        <v>0</v>
      </c>
      <c r="K17" s="84">
        <v>0</v>
      </c>
      <c r="L17" s="49">
        <v>0</v>
      </c>
      <c r="M17" s="76">
        <f t="shared" si="2"/>
        <v>0</v>
      </c>
      <c r="N17" s="83">
        <f t="shared" si="3"/>
        <v>0</v>
      </c>
      <c r="O17" s="47">
        <f t="shared" si="4"/>
        <v>0</v>
      </c>
      <c r="P17" s="76">
        <f t="shared" si="5"/>
        <v>0</v>
      </c>
    </row>
    <row r="18" spans="1:16" ht="15" customHeight="1">
      <c r="A18" s="85">
        <v>13</v>
      </c>
      <c r="B18" s="45" t="s">
        <v>504</v>
      </c>
      <c r="C18" s="70">
        <v>42</v>
      </c>
      <c r="D18" s="77">
        <v>60</v>
      </c>
      <c r="E18" s="81">
        <v>0</v>
      </c>
      <c r="F18" s="46">
        <v>0</v>
      </c>
      <c r="G18" s="76">
        <f t="shared" si="0"/>
        <v>0</v>
      </c>
      <c r="H18" s="80">
        <v>0</v>
      </c>
      <c r="I18" s="48">
        <v>0</v>
      </c>
      <c r="J18" s="82">
        <f t="shared" si="1"/>
        <v>0</v>
      </c>
      <c r="K18" s="84">
        <v>0</v>
      </c>
      <c r="L18" s="49">
        <v>0</v>
      </c>
      <c r="M18" s="76">
        <f t="shared" si="2"/>
        <v>0</v>
      </c>
      <c r="N18" s="83">
        <f t="shared" si="3"/>
        <v>0</v>
      </c>
      <c r="O18" s="47">
        <f t="shared" si="4"/>
        <v>0</v>
      </c>
      <c r="P18" s="76">
        <f t="shared" si="5"/>
        <v>0</v>
      </c>
    </row>
    <row r="19" spans="1:16" ht="15" customHeight="1">
      <c r="A19" s="75">
        <v>14</v>
      </c>
      <c r="B19" s="45" t="s">
        <v>505</v>
      </c>
      <c r="C19" s="70">
        <v>52</v>
      </c>
      <c r="D19" s="77">
        <v>65</v>
      </c>
      <c r="E19" s="81">
        <v>0</v>
      </c>
      <c r="F19" s="46">
        <v>0</v>
      </c>
      <c r="G19" s="76">
        <f t="shared" si="0"/>
        <v>0</v>
      </c>
      <c r="H19" s="80">
        <v>0</v>
      </c>
      <c r="I19" s="48">
        <v>0</v>
      </c>
      <c r="J19" s="82">
        <f t="shared" si="1"/>
        <v>0</v>
      </c>
      <c r="K19" s="84">
        <v>0</v>
      </c>
      <c r="L19" s="49">
        <v>0</v>
      </c>
      <c r="M19" s="76">
        <f t="shared" si="2"/>
        <v>0</v>
      </c>
      <c r="N19" s="83">
        <f t="shared" si="3"/>
        <v>0</v>
      </c>
      <c r="O19" s="47">
        <f t="shared" si="4"/>
        <v>0</v>
      </c>
      <c r="P19" s="76">
        <f t="shared" si="5"/>
        <v>0</v>
      </c>
    </row>
    <row r="20" spans="1:16" ht="15" customHeight="1">
      <c r="A20" s="85">
        <v>15</v>
      </c>
      <c r="B20" s="45" t="s">
        <v>506</v>
      </c>
      <c r="C20" s="70">
        <v>5</v>
      </c>
      <c r="D20" s="77">
        <v>136</v>
      </c>
      <c r="E20" s="81">
        <v>0</v>
      </c>
      <c r="F20" s="46">
        <v>0</v>
      </c>
      <c r="G20" s="76">
        <f t="shared" si="0"/>
        <v>0</v>
      </c>
      <c r="H20" s="80">
        <v>0</v>
      </c>
      <c r="I20" s="48">
        <v>0</v>
      </c>
      <c r="J20" s="82">
        <f t="shared" si="1"/>
        <v>0</v>
      </c>
      <c r="K20" s="84">
        <v>0</v>
      </c>
      <c r="L20" s="49">
        <v>0</v>
      </c>
      <c r="M20" s="76">
        <f t="shared" si="2"/>
        <v>0</v>
      </c>
      <c r="N20" s="83">
        <f t="shared" si="3"/>
        <v>0</v>
      </c>
      <c r="O20" s="47">
        <f t="shared" si="4"/>
        <v>0</v>
      </c>
      <c r="P20" s="76">
        <f t="shared" si="5"/>
        <v>0</v>
      </c>
    </row>
    <row r="21" spans="1:16" ht="15" customHeight="1">
      <c r="A21" s="75">
        <v>16</v>
      </c>
      <c r="B21" s="50" t="s">
        <v>507</v>
      </c>
      <c r="C21" s="70">
        <v>55</v>
      </c>
      <c r="D21" s="77">
        <v>68</v>
      </c>
      <c r="E21" s="81">
        <v>0</v>
      </c>
      <c r="F21" s="46">
        <v>0</v>
      </c>
      <c r="G21" s="76">
        <f t="shared" si="0"/>
        <v>0</v>
      </c>
      <c r="H21" s="80">
        <v>0</v>
      </c>
      <c r="I21" s="48">
        <v>0</v>
      </c>
      <c r="J21" s="82">
        <f t="shared" si="1"/>
        <v>0</v>
      </c>
      <c r="K21" s="84">
        <v>0</v>
      </c>
      <c r="L21" s="49">
        <v>0</v>
      </c>
      <c r="M21" s="76">
        <f t="shared" si="2"/>
        <v>0</v>
      </c>
      <c r="N21" s="83">
        <f t="shared" si="3"/>
        <v>0</v>
      </c>
      <c r="O21" s="47">
        <f t="shared" si="4"/>
        <v>0</v>
      </c>
      <c r="P21" s="76">
        <f t="shared" si="5"/>
        <v>0</v>
      </c>
    </row>
    <row r="22" spans="1:16" ht="15" customHeight="1">
      <c r="A22" s="85">
        <v>17</v>
      </c>
      <c r="B22" s="50" t="s">
        <v>508</v>
      </c>
      <c r="C22" s="70">
        <v>29</v>
      </c>
      <c r="D22" s="77">
        <v>30</v>
      </c>
      <c r="E22" s="81">
        <v>0</v>
      </c>
      <c r="F22" s="46">
        <v>0</v>
      </c>
      <c r="G22" s="76">
        <f t="shared" si="0"/>
        <v>0</v>
      </c>
      <c r="H22" s="80">
        <v>0</v>
      </c>
      <c r="I22" s="48">
        <v>0</v>
      </c>
      <c r="J22" s="82">
        <f t="shared" si="1"/>
        <v>0</v>
      </c>
      <c r="K22" s="84">
        <v>0</v>
      </c>
      <c r="L22" s="49">
        <v>0</v>
      </c>
      <c r="M22" s="76">
        <f t="shared" si="2"/>
        <v>0</v>
      </c>
      <c r="N22" s="83">
        <f t="shared" si="3"/>
        <v>0</v>
      </c>
      <c r="O22" s="47">
        <f t="shared" si="4"/>
        <v>0</v>
      </c>
      <c r="P22" s="76">
        <f t="shared" si="5"/>
        <v>0</v>
      </c>
    </row>
    <row r="23" spans="1:16" ht="15" customHeight="1">
      <c r="A23" s="75">
        <v>18</v>
      </c>
      <c r="B23" s="50" t="s">
        <v>509</v>
      </c>
      <c r="C23" s="70">
        <v>32</v>
      </c>
      <c r="D23" s="77">
        <v>158</v>
      </c>
      <c r="E23" s="81">
        <v>0</v>
      </c>
      <c r="F23" s="46">
        <v>0</v>
      </c>
      <c r="G23" s="76">
        <f t="shared" si="0"/>
        <v>0</v>
      </c>
      <c r="H23" s="80">
        <v>0</v>
      </c>
      <c r="I23" s="48">
        <v>0</v>
      </c>
      <c r="J23" s="82">
        <f t="shared" si="1"/>
        <v>0</v>
      </c>
      <c r="K23" s="84">
        <v>0</v>
      </c>
      <c r="L23" s="49">
        <v>0</v>
      </c>
      <c r="M23" s="76">
        <f t="shared" si="2"/>
        <v>0</v>
      </c>
      <c r="N23" s="83">
        <f t="shared" si="3"/>
        <v>0</v>
      </c>
      <c r="O23" s="47">
        <f t="shared" si="4"/>
        <v>0</v>
      </c>
      <c r="P23" s="76">
        <f t="shared" si="5"/>
        <v>0</v>
      </c>
    </row>
    <row r="24" spans="1:16">
      <c r="A24" s="85">
        <v>19</v>
      </c>
      <c r="B24" s="45" t="s">
        <v>510</v>
      </c>
      <c r="C24" s="70">
        <v>31</v>
      </c>
      <c r="D24" s="77">
        <v>158</v>
      </c>
      <c r="E24" s="81">
        <v>0</v>
      </c>
      <c r="F24" s="46">
        <v>0</v>
      </c>
      <c r="G24" s="76">
        <f t="shared" si="0"/>
        <v>0</v>
      </c>
      <c r="H24" s="80">
        <v>0</v>
      </c>
      <c r="I24" s="48">
        <v>0</v>
      </c>
      <c r="J24" s="82">
        <f t="shared" si="1"/>
        <v>0</v>
      </c>
      <c r="K24" s="84">
        <v>0</v>
      </c>
      <c r="L24" s="49">
        <v>0</v>
      </c>
      <c r="M24" s="76">
        <f t="shared" si="2"/>
        <v>0</v>
      </c>
      <c r="N24" s="83">
        <f t="shared" si="3"/>
        <v>0</v>
      </c>
      <c r="O24" s="47">
        <f t="shared" si="4"/>
        <v>0</v>
      </c>
      <c r="P24" s="76">
        <f t="shared" si="5"/>
        <v>0</v>
      </c>
    </row>
    <row r="25" spans="1:16">
      <c r="A25" s="75">
        <v>20</v>
      </c>
      <c r="B25" s="45" t="s">
        <v>511</v>
      </c>
      <c r="C25" s="70">
        <v>30</v>
      </c>
      <c r="D25" s="77">
        <v>158</v>
      </c>
      <c r="E25" s="81">
        <v>0</v>
      </c>
      <c r="F25" s="46">
        <v>0</v>
      </c>
      <c r="G25" s="76">
        <f t="shared" si="0"/>
        <v>0</v>
      </c>
      <c r="H25" s="80">
        <v>0</v>
      </c>
      <c r="I25" s="48">
        <v>0</v>
      </c>
      <c r="J25" s="82">
        <f t="shared" si="1"/>
        <v>0</v>
      </c>
      <c r="K25" s="84">
        <v>0</v>
      </c>
      <c r="L25" s="49">
        <v>0</v>
      </c>
      <c r="M25" s="76">
        <f t="shared" si="2"/>
        <v>0</v>
      </c>
      <c r="N25" s="83">
        <f t="shared" si="3"/>
        <v>0</v>
      </c>
      <c r="O25" s="47">
        <f t="shared" si="4"/>
        <v>0</v>
      </c>
      <c r="P25" s="76">
        <f t="shared" si="5"/>
        <v>0</v>
      </c>
    </row>
    <row r="26" spans="1:16">
      <c r="A26" s="85">
        <v>21</v>
      </c>
      <c r="B26" s="50" t="s">
        <v>512</v>
      </c>
      <c r="C26" s="70">
        <v>65</v>
      </c>
      <c r="D26" s="77">
        <v>77</v>
      </c>
      <c r="E26" s="81">
        <v>0</v>
      </c>
      <c r="F26" s="46">
        <v>0</v>
      </c>
      <c r="G26" s="76">
        <f t="shared" si="0"/>
        <v>0</v>
      </c>
      <c r="H26" s="80">
        <v>0</v>
      </c>
      <c r="I26" s="48">
        <v>0</v>
      </c>
      <c r="J26" s="82">
        <f t="shared" si="1"/>
        <v>0</v>
      </c>
      <c r="K26" s="84">
        <v>0</v>
      </c>
      <c r="L26" s="49">
        <v>0</v>
      </c>
      <c r="M26" s="76">
        <f t="shared" si="2"/>
        <v>0</v>
      </c>
      <c r="N26" s="83">
        <f t="shared" si="3"/>
        <v>0</v>
      </c>
      <c r="O26" s="47">
        <f t="shared" si="4"/>
        <v>0</v>
      </c>
      <c r="P26" s="76">
        <f t="shared" si="5"/>
        <v>0</v>
      </c>
    </row>
    <row r="27" spans="1:16" ht="15" customHeight="1">
      <c r="A27" s="75">
        <v>22</v>
      </c>
      <c r="B27" s="50" t="s">
        <v>513</v>
      </c>
      <c r="C27" s="70">
        <v>67</v>
      </c>
      <c r="D27" s="77">
        <v>81</v>
      </c>
      <c r="E27" s="81">
        <v>0</v>
      </c>
      <c r="F27" s="46">
        <v>0</v>
      </c>
      <c r="G27" s="76">
        <f t="shared" si="0"/>
        <v>0</v>
      </c>
      <c r="H27" s="80">
        <v>0</v>
      </c>
      <c r="I27" s="48">
        <v>0</v>
      </c>
      <c r="J27" s="82">
        <f t="shared" si="1"/>
        <v>0</v>
      </c>
      <c r="K27" s="84">
        <v>0</v>
      </c>
      <c r="L27" s="49">
        <v>0</v>
      </c>
      <c r="M27" s="76">
        <f t="shared" si="2"/>
        <v>0</v>
      </c>
      <c r="N27" s="83">
        <f t="shared" si="3"/>
        <v>0</v>
      </c>
      <c r="O27" s="47">
        <f t="shared" si="4"/>
        <v>0</v>
      </c>
      <c r="P27" s="76">
        <f t="shared" si="5"/>
        <v>0</v>
      </c>
    </row>
    <row r="28" spans="1:16">
      <c r="A28" s="85">
        <v>23</v>
      </c>
      <c r="B28" s="45" t="s">
        <v>514</v>
      </c>
      <c r="C28" s="70">
        <v>71</v>
      </c>
      <c r="D28" s="77">
        <v>58</v>
      </c>
      <c r="E28" s="81">
        <v>0</v>
      </c>
      <c r="F28" s="46">
        <v>0</v>
      </c>
      <c r="G28" s="76">
        <f t="shared" si="0"/>
        <v>0</v>
      </c>
      <c r="H28" s="80">
        <v>0</v>
      </c>
      <c r="I28" s="48">
        <v>0</v>
      </c>
      <c r="J28" s="82">
        <f t="shared" si="1"/>
        <v>0</v>
      </c>
      <c r="K28" s="84">
        <v>0</v>
      </c>
      <c r="L28" s="49">
        <v>0</v>
      </c>
      <c r="M28" s="76">
        <f t="shared" si="2"/>
        <v>0</v>
      </c>
      <c r="N28" s="83">
        <f t="shared" si="3"/>
        <v>0</v>
      </c>
      <c r="O28" s="47">
        <f t="shared" si="4"/>
        <v>0</v>
      </c>
      <c r="P28" s="76">
        <f t="shared" si="5"/>
        <v>0</v>
      </c>
    </row>
    <row r="29" spans="1:16">
      <c r="A29" s="75">
        <v>24</v>
      </c>
      <c r="B29" s="51" t="s">
        <v>514</v>
      </c>
      <c r="C29" s="71">
        <v>71</v>
      </c>
      <c r="D29" s="77">
        <v>97</v>
      </c>
      <c r="E29" s="81">
        <v>0</v>
      </c>
      <c r="F29" s="46">
        <v>0</v>
      </c>
      <c r="G29" s="76">
        <f t="shared" si="0"/>
        <v>0</v>
      </c>
      <c r="H29" s="80">
        <v>0</v>
      </c>
      <c r="I29" s="48">
        <v>0</v>
      </c>
      <c r="J29" s="82">
        <f t="shared" si="1"/>
        <v>0</v>
      </c>
      <c r="K29" s="84">
        <v>0</v>
      </c>
      <c r="L29" s="49">
        <v>0</v>
      </c>
      <c r="M29" s="76">
        <f t="shared" si="2"/>
        <v>0</v>
      </c>
      <c r="N29" s="83">
        <f t="shared" si="3"/>
        <v>0</v>
      </c>
      <c r="O29" s="47">
        <f t="shared" si="4"/>
        <v>0</v>
      </c>
      <c r="P29" s="76">
        <f t="shared" si="5"/>
        <v>0</v>
      </c>
    </row>
    <row r="30" spans="1:16">
      <c r="A30" s="85">
        <v>25</v>
      </c>
      <c r="B30" s="45" t="s">
        <v>515</v>
      </c>
      <c r="C30" s="70">
        <v>74</v>
      </c>
      <c r="D30" s="77">
        <v>100</v>
      </c>
      <c r="E30" s="81">
        <v>0</v>
      </c>
      <c r="F30" s="46">
        <v>0</v>
      </c>
      <c r="G30" s="76">
        <f t="shared" si="0"/>
        <v>0</v>
      </c>
      <c r="H30" s="80">
        <v>0</v>
      </c>
      <c r="I30" s="48">
        <v>0</v>
      </c>
      <c r="J30" s="82">
        <f t="shared" si="1"/>
        <v>0</v>
      </c>
      <c r="K30" s="84">
        <v>0</v>
      </c>
      <c r="L30" s="49">
        <v>0</v>
      </c>
      <c r="M30" s="76">
        <f t="shared" si="2"/>
        <v>0</v>
      </c>
      <c r="N30" s="83">
        <f t="shared" si="3"/>
        <v>0</v>
      </c>
      <c r="O30" s="47">
        <f t="shared" si="4"/>
        <v>0</v>
      </c>
      <c r="P30" s="76">
        <f t="shared" si="5"/>
        <v>0</v>
      </c>
    </row>
    <row r="31" spans="1:16" ht="15" customHeight="1">
      <c r="A31" s="75">
        <v>26</v>
      </c>
      <c r="B31" s="50" t="s">
        <v>516</v>
      </c>
      <c r="C31" s="70">
        <v>77</v>
      </c>
      <c r="D31" s="77">
        <v>108</v>
      </c>
      <c r="E31" s="81">
        <v>0</v>
      </c>
      <c r="F31" s="46">
        <v>0</v>
      </c>
      <c r="G31" s="76">
        <f t="shared" si="0"/>
        <v>0</v>
      </c>
      <c r="H31" s="80">
        <v>0</v>
      </c>
      <c r="I31" s="48">
        <v>0</v>
      </c>
      <c r="J31" s="82">
        <f t="shared" si="1"/>
        <v>0</v>
      </c>
      <c r="K31" s="84">
        <v>0</v>
      </c>
      <c r="L31" s="49">
        <v>0</v>
      </c>
      <c r="M31" s="76">
        <f t="shared" si="2"/>
        <v>0</v>
      </c>
      <c r="N31" s="83">
        <f t="shared" si="3"/>
        <v>0</v>
      </c>
      <c r="O31" s="47">
        <f t="shared" si="4"/>
        <v>0</v>
      </c>
      <c r="P31" s="76">
        <f t="shared" si="5"/>
        <v>0</v>
      </c>
    </row>
    <row r="32" spans="1:16">
      <c r="A32" s="85">
        <v>27</v>
      </c>
      <c r="B32" s="45" t="s">
        <v>517</v>
      </c>
      <c r="C32" s="70">
        <v>80</v>
      </c>
      <c r="D32" s="77">
        <v>112</v>
      </c>
      <c r="E32" s="81">
        <v>0</v>
      </c>
      <c r="F32" s="46">
        <v>0</v>
      </c>
      <c r="G32" s="76">
        <f t="shared" si="0"/>
        <v>0</v>
      </c>
      <c r="H32" s="80">
        <v>0</v>
      </c>
      <c r="I32" s="48">
        <v>0</v>
      </c>
      <c r="J32" s="82">
        <f t="shared" si="1"/>
        <v>0</v>
      </c>
      <c r="K32" s="84">
        <v>0</v>
      </c>
      <c r="L32" s="49">
        <v>0</v>
      </c>
      <c r="M32" s="76">
        <f t="shared" si="2"/>
        <v>0</v>
      </c>
      <c r="N32" s="83">
        <f t="shared" si="3"/>
        <v>0</v>
      </c>
      <c r="O32" s="47">
        <f t="shared" si="4"/>
        <v>0</v>
      </c>
      <c r="P32" s="76">
        <f t="shared" si="5"/>
        <v>0</v>
      </c>
    </row>
    <row r="33" spans="1:16">
      <c r="A33" s="75">
        <v>28</v>
      </c>
      <c r="B33" s="45" t="s">
        <v>518</v>
      </c>
      <c r="C33" s="70">
        <v>22</v>
      </c>
      <c r="D33" s="77">
        <v>20</v>
      </c>
      <c r="E33" s="81">
        <v>0</v>
      </c>
      <c r="F33" s="46">
        <v>0</v>
      </c>
      <c r="G33" s="76">
        <f t="shared" si="0"/>
        <v>0</v>
      </c>
      <c r="H33" s="80">
        <v>0</v>
      </c>
      <c r="I33" s="48">
        <v>0</v>
      </c>
      <c r="J33" s="82">
        <f t="shared" si="1"/>
        <v>0</v>
      </c>
      <c r="K33" s="84">
        <v>0</v>
      </c>
      <c r="L33" s="49">
        <v>0</v>
      </c>
      <c r="M33" s="76">
        <f t="shared" si="2"/>
        <v>0</v>
      </c>
      <c r="N33" s="83">
        <f t="shared" si="3"/>
        <v>0</v>
      </c>
      <c r="O33" s="47">
        <f t="shared" si="4"/>
        <v>0</v>
      </c>
      <c r="P33" s="76">
        <f t="shared" si="5"/>
        <v>0</v>
      </c>
    </row>
    <row r="34" spans="1:16">
      <c r="A34" s="85">
        <v>29</v>
      </c>
      <c r="B34" s="45" t="s">
        <v>519</v>
      </c>
      <c r="C34" s="70">
        <v>85</v>
      </c>
      <c r="D34" s="77">
        <v>122</v>
      </c>
      <c r="E34" s="81">
        <v>0</v>
      </c>
      <c r="F34" s="46">
        <v>0</v>
      </c>
      <c r="G34" s="76">
        <f t="shared" si="0"/>
        <v>0</v>
      </c>
      <c r="H34" s="80">
        <v>0</v>
      </c>
      <c r="I34" s="48">
        <v>0</v>
      </c>
      <c r="J34" s="82">
        <f t="shared" si="1"/>
        <v>0</v>
      </c>
      <c r="K34" s="84">
        <v>0</v>
      </c>
      <c r="L34" s="49">
        <v>0</v>
      </c>
      <c r="M34" s="76">
        <f t="shared" si="2"/>
        <v>0</v>
      </c>
      <c r="N34" s="83">
        <f t="shared" si="3"/>
        <v>0</v>
      </c>
      <c r="O34" s="47">
        <f t="shared" si="4"/>
        <v>0</v>
      </c>
      <c r="P34" s="76">
        <f t="shared" si="5"/>
        <v>0</v>
      </c>
    </row>
    <row r="35" spans="1:16">
      <c r="A35" s="85">
        <v>30</v>
      </c>
      <c r="B35" s="45" t="s">
        <v>520</v>
      </c>
      <c r="C35" s="70">
        <v>23</v>
      </c>
      <c r="D35" s="77">
        <v>21</v>
      </c>
      <c r="E35" s="81">
        <v>0</v>
      </c>
      <c r="F35" s="46">
        <v>0</v>
      </c>
      <c r="G35" s="76">
        <f t="shared" si="0"/>
        <v>0</v>
      </c>
      <c r="H35" s="80">
        <v>0</v>
      </c>
      <c r="I35" s="48">
        <v>0</v>
      </c>
      <c r="J35" s="82">
        <f t="shared" si="1"/>
        <v>0</v>
      </c>
      <c r="K35" s="84">
        <v>0</v>
      </c>
      <c r="L35" s="49">
        <v>0</v>
      </c>
      <c r="M35" s="76">
        <f t="shared" si="2"/>
        <v>0</v>
      </c>
      <c r="N35" s="83">
        <f t="shared" si="3"/>
        <v>0</v>
      </c>
      <c r="O35" s="47">
        <f t="shared" si="4"/>
        <v>0</v>
      </c>
      <c r="P35" s="76">
        <f t="shared" si="5"/>
        <v>0</v>
      </c>
    </row>
    <row r="36" spans="1:16">
      <c r="B36" t="s">
        <v>521</v>
      </c>
      <c r="E36" s="191">
        <f t="shared" ref="E36:P36" si="6">SUM(E6:E35)</f>
        <v>0</v>
      </c>
      <c r="F36" s="191">
        <f t="shared" si="6"/>
        <v>0</v>
      </c>
      <c r="G36" s="191">
        <f t="shared" si="6"/>
        <v>0</v>
      </c>
      <c r="H36" s="191">
        <f t="shared" si="6"/>
        <v>0</v>
      </c>
      <c r="I36" s="191">
        <f t="shared" si="6"/>
        <v>0</v>
      </c>
      <c r="J36" s="191">
        <f t="shared" si="6"/>
        <v>0</v>
      </c>
      <c r="K36" s="191">
        <f t="shared" si="6"/>
        <v>0</v>
      </c>
      <c r="L36" s="191">
        <f t="shared" si="6"/>
        <v>0</v>
      </c>
      <c r="M36" s="191">
        <f t="shared" si="6"/>
        <v>0</v>
      </c>
      <c r="N36" s="191">
        <f t="shared" si="6"/>
        <v>0</v>
      </c>
      <c r="O36" s="191">
        <f t="shared" si="6"/>
        <v>0</v>
      </c>
      <c r="P36" s="191">
        <f t="shared" si="6"/>
        <v>0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</sheetPr>
  <dimension ref="A1:P230"/>
  <sheetViews>
    <sheetView tabSelected="1" view="pageBreakPreview" zoomScale="60" zoomScaleNormal="80" workbookViewId="0">
      <selection activeCell="B1" sqref="B1"/>
    </sheetView>
  </sheetViews>
  <sheetFormatPr defaultRowHeight="15"/>
  <cols>
    <col min="1" max="1" width="7.5703125" style="104" customWidth="1"/>
    <col min="2" max="2" width="16.5703125" style="104" customWidth="1"/>
    <col min="3" max="3" width="69" style="127" customWidth="1"/>
    <col min="4" max="4" width="12.7109375" style="103" customWidth="1"/>
    <col min="5" max="5" width="12" style="103" customWidth="1"/>
    <col min="6" max="6" width="9.140625" style="103" customWidth="1"/>
    <col min="7" max="7" width="12.7109375" style="103" customWidth="1"/>
    <col min="8" max="8" width="12" style="103" customWidth="1"/>
    <col min="9" max="9" width="9.140625" style="103" customWidth="1"/>
    <col min="10" max="10" width="10.85546875" style="103" customWidth="1"/>
    <col min="11" max="11" width="12" style="103" customWidth="1"/>
    <col min="12" max="12" width="9.140625" style="103" customWidth="1"/>
    <col min="13" max="13" width="9.85546875" style="103" customWidth="1"/>
    <col min="14" max="14" width="12" style="103" customWidth="1"/>
    <col min="15" max="15" width="9.140625" style="103" customWidth="1"/>
    <col min="16" max="16384" width="9.140625" style="103"/>
  </cols>
  <sheetData>
    <row r="1" spans="1:15" s="186" customFormat="1" ht="54" customHeight="1">
      <c r="A1" s="104"/>
      <c r="B1" s="104"/>
      <c r="C1" s="127"/>
      <c r="M1" s="270" t="s">
        <v>541</v>
      </c>
      <c r="N1" s="270"/>
      <c r="O1" s="270"/>
    </row>
    <row r="2" spans="1:15">
      <c r="C2" s="177">
        <v>300020</v>
      </c>
      <c r="D2" s="271" t="s">
        <v>493</v>
      </c>
      <c r="E2" s="271"/>
      <c r="F2" s="271"/>
      <c r="G2" s="271"/>
      <c r="H2" s="271"/>
      <c r="I2" s="271"/>
      <c r="J2" s="271"/>
      <c r="K2" s="271"/>
      <c r="N2" s="272"/>
      <c r="O2" s="272"/>
    </row>
    <row r="3" spans="1:15">
      <c r="C3" s="127" t="s">
        <v>100</v>
      </c>
      <c r="D3" s="273" t="s">
        <v>102</v>
      </c>
      <c r="E3" s="273"/>
      <c r="F3" s="273"/>
      <c r="G3" s="273"/>
      <c r="H3" s="273"/>
      <c r="I3" s="273"/>
      <c r="J3" s="273"/>
      <c r="K3" s="273"/>
      <c r="L3" s="273"/>
    </row>
    <row r="4" spans="1:15">
      <c r="E4" s="107"/>
      <c r="F4" s="107"/>
    </row>
    <row r="5" spans="1:15" ht="68.25" customHeight="1">
      <c r="A5" s="274" t="s">
        <v>140</v>
      </c>
      <c r="B5" s="274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</row>
    <row r="6" spans="1:15" ht="21" customHeight="1">
      <c r="A6" s="109" t="s">
        <v>148</v>
      </c>
      <c r="B6" s="109" t="s">
        <v>540</v>
      </c>
      <c r="C6" s="116"/>
      <c r="D6" s="112" t="s">
        <v>318</v>
      </c>
      <c r="E6" s="275" t="s">
        <v>317</v>
      </c>
      <c r="F6" s="275"/>
      <c r="G6" s="275"/>
      <c r="H6" s="275"/>
      <c r="I6" s="275"/>
      <c r="J6" s="275"/>
      <c r="K6" s="275"/>
      <c r="L6" s="275"/>
      <c r="M6" s="110"/>
      <c r="N6" s="110"/>
      <c r="O6" s="110"/>
    </row>
    <row r="7" spans="1:15" ht="20.25" customHeight="1">
      <c r="A7" s="111"/>
      <c r="B7" s="111"/>
      <c r="C7" s="178" t="s">
        <v>101</v>
      </c>
      <c r="D7" s="112" t="s">
        <v>103</v>
      </c>
      <c r="E7" s="275" t="s">
        <v>317</v>
      </c>
      <c r="F7" s="275"/>
      <c r="G7" s="275"/>
      <c r="H7" s="275"/>
      <c r="I7" s="275"/>
      <c r="J7" s="275"/>
      <c r="K7" s="275"/>
      <c r="L7" s="275"/>
      <c r="M7" s="113"/>
      <c r="N7" s="276" t="s">
        <v>142</v>
      </c>
      <c r="O7" s="276"/>
    </row>
    <row r="8" spans="1:15" ht="15" customHeight="1">
      <c r="A8" s="283" t="s">
        <v>0</v>
      </c>
      <c r="B8" s="283" t="s">
        <v>315</v>
      </c>
      <c r="C8" s="286" t="s">
        <v>1</v>
      </c>
      <c r="D8" s="277" t="s">
        <v>93</v>
      </c>
      <c r="E8" s="278"/>
      <c r="F8" s="279"/>
      <c r="G8" s="277" t="s">
        <v>94</v>
      </c>
      <c r="H8" s="278"/>
      <c r="I8" s="279"/>
      <c r="J8" s="277" t="s">
        <v>95</v>
      </c>
      <c r="K8" s="278"/>
      <c r="L8" s="279"/>
      <c r="M8" s="277" t="s">
        <v>96</v>
      </c>
      <c r="N8" s="278"/>
      <c r="O8" s="279"/>
    </row>
    <row r="9" spans="1:15" ht="35.25" customHeight="1">
      <c r="A9" s="284"/>
      <c r="B9" s="284"/>
      <c r="C9" s="287"/>
      <c r="D9" s="280"/>
      <c r="E9" s="281"/>
      <c r="F9" s="282"/>
      <c r="G9" s="280"/>
      <c r="H9" s="281"/>
      <c r="I9" s="282"/>
      <c r="J9" s="280"/>
      <c r="K9" s="281"/>
      <c r="L9" s="282"/>
      <c r="M9" s="280"/>
      <c r="N9" s="281"/>
      <c r="O9" s="282"/>
    </row>
    <row r="10" spans="1:15" s="121" customFormat="1" ht="39" customHeight="1">
      <c r="A10" s="285"/>
      <c r="B10" s="285"/>
      <c r="C10" s="288"/>
      <c r="D10" s="120" t="s">
        <v>97</v>
      </c>
      <c r="E10" s="120" t="s">
        <v>98</v>
      </c>
      <c r="F10" s="120" t="s">
        <v>99</v>
      </c>
      <c r="G10" s="120" t="s">
        <v>97</v>
      </c>
      <c r="H10" s="120" t="s">
        <v>98</v>
      </c>
      <c r="I10" s="120" t="s">
        <v>99</v>
      </c>
      <c r="J10" s="120" t="s">
        <v>97</v>
      </c>
      <c r="K10" s="120" t="s">
        <v>98</v>
      </c>
      <c r="L10" s="120" t="s">
        <v>99</v>
      </c>
      <c r="M10" s="120" t="s">
        <v>97</v>
      </c>
      <c r="N10" s="120" t="s">
        <v>98</v>
      </c>
      <c r="O10" s="120" t="s">
        <v>99</v>
      </c>
    </row>
    <row r="11" spans="1:15" ht="15.75" hidden="1">
      <c r="A11" s="162">
        <v>1</v>
      </c>
      <c r="B11" s="163" t="s">
        <v>157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 hidden="1">
      <c r="A12" s="162">
        <v>2</v>
      </c>
      <c r="B12" s="163" t="s">
        <v>158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>
      <c r="A13" s="145">
        <v>3</v>
      </c>
      <c r="B13" s="145" t="s">
        <v>159</v>
      </c>
      <c r="C13" s="117" t="s">
        <v>4</v>
      </c>
      <c r="D13" s="157">
        <v>0</v>
      </c>
      <c r="E13" s="158">
        <v>0</v>
      </c>
      <c r="F13" s="123">
        <v>0</v>
      </c>
      <c r="G13" s="157">
        <v>200</v>
      </c>
      <c r="H13" s="158">
        <v>0</v>
      </c>
      <c r="I13" s="123">
        <v>200</v>
      </c>
      <c r="J13" s="157">
        <v>0</v>
      </c>
      <c r="K13" s="158">
        <v>0</v>
      </c>
      <c r="L13" s="123">
        <v>0</v>
      </c>
      <c r="M13" s="124">
        <f t="shared" si="0"/>
        <v>200</v>
      </c>
      <c r="N13" s="124">
        <f t="shared" si="1"/>
        <v>0</v>
      </c>
      <c r="O13" s="123">
        <f t="shared" si="2"/>
        <v>200</v>
      </c>
    </row>
    <row r="14" spans="1:15">
      <c r="A14" s="145">
        <v>4</v>
      </c>
      <c r="B14" s="145" t="s">
        <v>160</v>
      </c>
      <c r="C14" s="117" t="s">
        <v>5</v>
      </c>
      <c r="D14" s="157">
        <v>0</v>
      </c>
      <c r="E14" s="158">
        <v>0</v>
      </c>
      <c r="F14" s="123">
        <v>0</v>
      </c>
      <c r="G14" s="157">
        <v>459</v>
      </c>
      <c r="H14" s="158">
        <v>0</v>
      </c>
      <c r="I14" s="123">
        <v>459</v>
      </c>
      <c r="J14" s="157">
        <v>0</v>
      </c>
      <c r="K14" s="158">
        <v>0</v>
      </c>
      <c r="L14" s="123">
        <v>0</v>
      </c>
      <c r="M14" s="124">
        <f t="shared" si="0"/>
        <v>459</v>
      </c>
      <c r="N14" s="124">
        <f t="shared" si="1"/>
        <v>0</v>
      </c>
      <c r="O14" s="123">
        <f t="shared" si="2"/>
        <v>459</v>
      </c>
    </row>
    <row r="15" spans="1:15" hidden="1">
      <c r="A15" s="145">
        <v>5</v>
      </c>
      <c r="B15" s="145" t="s">
        <v>161</v>
      </c>
      <c r="C15" s="117" t="s">
        <v>389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 hidden="1">
      <c r="A16" s="145">
        <v>6</v>
      </c>
      <c r="B16" s="145" t="s">
        <v>162</v>
      </c>
      <c r="C16" s="117" t="s">
        <v>390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 hidden="1">
      <c r="A17" s="145">
        <v>7</v>
      </c>
      <c r="B17" s="145" t="s">
        <v>163</v>
      </c>
      <c r="C17" s="117" t="s">
        <v>6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 hidden="1">
      <c r="A18" s="145">
        <v>8</v>
      </c>
      <c r="B18" s="145" t="s">
        <v>164</v>
      </c>
      <c r="C18" s="117" t="s">
        <v>391</v>
      </c>
      <c r="D18" s="157">
        <v>0</v>
      </c>
      <c r="E18" s="158">
        <v>0</v>
      </c>
      <c r="F18" s="123">
        <v>0</v>
      </c>
      <c r="G18" s="157">
        <v>0</v>
      </c>
      <c r="H18" s="158">
        <v>0</v>
      </c>
      <c r="I18" s="123">
        <v>0</v>
      </c>
      <c r="J18" s="157">
        <v>0</v>
      </c>
      <c r="K18" s="158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 hidden="1">
      <c r="A19" s="146">
        <v>9</v>
      </c>
      <c r="B19" s="146" t="s">
        <v>324</v>
      </c>
      <c r="C19" s="117" t="s">
        <v>325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 hidden="1">
      <c r="A20" s="146">
        <v>10</v>
      </c>
      <c r="B20" s="146" t="s">
        <v>326</v>
      </c>
      <c r="C20" s="117" t="s">
        <v>327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idden="1">
      <c r="A21" s="146">
        <v>11</v>
      </c>
      <c r="B21" s="146" t="s">
        <v>328</v>
      </c>
      <c r="C21" s="117" t="s">
        <v>329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idden="1">
      <c r="A22" s="146">
        <v>12</v>
      </c>
      <c r="B22" s="146" t="s">
        <v>330</v>
      </c>
      <c r="C22" s="117" t="s">
        <v>331</v>
      </c>
      <c r="D22" s="157">
        <v>0</v>
      </c>
      <c r="E22" s="123">
        <v>0</v>
      </c>
      <c r="F22" s="123">
        <v>0</v>
      </c>
      <c r="G22" s="157">
        <v>0</v>
      </c>
      <c r="H22" s="123">
        <v>0</v>
      </c>
      <c r="I22" s="123">
        <v>0</v>
      </c>
      <c r="J22" s="157">
        <v>0</v>
      </c>
      <c r="K22" s="123">
        <v>0</v>
      </c>
      <c r="L22" s="123">
        <v>0</v>
      </c>
      <c r="M22" s="124">
        <f t="shared" si="0"/>
        <v>0</v>
      </c>
      <c r="N22" s="124">
        <f t="shared" si="1"/>
        <v>0</v>
      </c>
      <c r="O22" s="123">
        <f t="shared" si="2"/>
        <v>0</v>
      </c>
    </row>
    <row r="23" spans="1:15" ht="15.75" hidden="1">
      <c r="A23" s="162">
        <v>13</v>
      </c>
      <c r="B23" s="163" t="s">
        <v>165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idden="1">
      <c r="A24" s="145">
        <v>14</v>
      </c>
      <c r="B24" s="145" t="s">
        <v>166</v>
      </c>
      <c r="C24" s="117" t="s">
        <v>8</v>
      </c>
      <c r="D24" s="157">
        <v>0</v>
      </c>
      <c r="E24" s="158">
        <v>0</v>
      </c>
      <c r="F24" s="123">
        <v>0</v>
      </c>
      <c r="G24" s="157">
        <v>0</v>
      </c>
      <c r="H24" s="158">
        <v>0</v>
      </c>
      <c r="I24" s="123">
        <v>0</v>
      </c>
      <c r="J24" s="157">
        <v>0</v>
      </c>
      <c r="K24" s="158">
        <v>0</v>
      </c>
      <c r="L24" s="123">
        <v>0</v>
      </c>
      <c r="M24" s="124">
        <f t="shared" si="0"/>
        <v>0</v>
      </c>
      <c r="N24" s="124">
        <f t="shared" si="1"/>
        <v>0</v>
      </c>
      <c r="O24" s="123">
        <f t="shared" si="2"/>
        <v>0</v>
      </c>
    </row>
    <row r="25" spans="1:15" ht="15.75" hidden="1">
      <c r="A25" s="162">
        <v>15</v>
      </c>
      <c r="B25" s="163" t="s">
        <v>167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>
      <c r="A26" s="145">
        <v>16</v>
      </c>
      <c r="B26" s="145" t="s">
        <v>168</v>
      </c>
      <c r="C26" s="117" t="s">
        <v>10</v>
      </c>
      <c r="D26" s="157">
        <v>10</v>
      </c>
      <c r="E26" s="123">
        <v>0</v>
      </c>
      <c r="F26" s="123">
        <v>10</v>
      </c>
      <c r="G26" s="157">
        <v>7</v>
      </c>
      <c r="H26" s="123">
        <v>0</v>
      </c>
      <c r="I26" s="123">
        <v>7</v>
      </c>
      <c r="J26" s="157">
        <v>0</v>
      </c>
      <c r="K26" s="123">
        <v>0</v>
      </c>
      <c r="L26" s="123">
        <v>0</v>
      </c>
      <c r="M26" s="124">
        <f t="shared" si="0"/>
        <v>17</v>
      </c>
      <c r="N26" s="124">
        <f t="shared" si="1"/>
        <v>0</v>
      </c>
      <c r="O26" s="123">
        <f t="shared" si="2"/>
        <v>17</v>
      </c>
    </row>
    <row r="27" spans="1:15" ht="15.75" hidden="1">
      <c r="A27" s="162">
        <v>17</v>
      </c>
      <c r="B27" s="163" t="s">
        <v>169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>
      <c r="A28" s="145">
        <v>18</v>
      </c>
      <c r="B28" s="145" t="s">
        <v>170</v>
      </c>
      <c r="C28" s="117" t="s">
        <v>149</v>
      </c>
      <c r="D28" s="157">
        <v>0</v>
      </c>
      <c r="E28" s="158">
        <v>0</v>
      </c>
      <c r="F28" s="123">
        <v>0</v>
      </c>
      <c r="G28" s="157">
        <v>4</v>
      </c>
      <c r="H28" s="158">
        <v>0</v>
      </c>
      <c r="I28" s="123">
        <v>4</v>
      </c>
      <c r="J28" s="157">
        <v>0</v>
      </c>
      <c r="K28" s="158">
        <v>0</v>
      </c>
      <c r="L28" s="123">
        <v>0</v>
      </c>
      <c r="M28" s="124">
        <f t="shared" si="0"/>
        <v>4</v>
      </c>
      <c r="N28" s="124">
        <f t="shared" si="1"/>
        <v>0</v>
      </c>
      <c r="O28" s="123">
        <f t="shared" si="2"/>
        <v>4</v>
      </c>
    </row>
    <row r="29" spans="1:15">
      <c r="A29" s="145">
        <v>19</v>
      </c>
      <c r="B29" s="145" t="s">
        <v>171</v>
      </c>
      <c r="C29" s="117" t="s">
        <v>150</v>
      </c>
      <c r="D29" s="157">
        <v>0</v>
      </c>
      <c r="E29" s="158">
        <v>0</v>
      </c>
      <c r="F29" s="123">
        <v>0</v>
      </c>
      <c r="G29" s="157">
        <v>1</v>
      </c>
      <c r="H29" s="158">
        <v>0</v>
      </c>
      <c r="I29" s="123">
        <v>1</v>
      </c>
      <c r="J29" s="157">
        <v>0</v>
      </c>
      <c r="K29" s="158">
        <v>0</v>
      </c>
      <c r="L29" s="123">
        <v>0</v>
      </c>
      <c r="M29" s="124">
        <f t="shared" si="0"/>
        <v>1</v>
      </c>
      <c r="N29" s="124">
        <f t="shared" si="1"/>
        <v>0</v>
      </c>
      <c r="O29" s="123">
        <f t="shared" si="2"/>
        <v>1</v>
      </c>
    </row>
    <row r="30" spans="1:15" ht="30" hidden="1">
      <c r="A30" s="114">
        <v>20</v>
      </c>
      <c r="B30" s="145" t="s">
        <v>172</v>
      </c>
      <c r="C30" s="147" t="s">
        <v>173</v>
      </c>
      <c r="D30" s="157">
        <v>0</v>
      </c>
      <c r="E30" s="158">
        <v>0</v>
      </c>
      <c r="F30" s="123">
        <v>0</v>
      </c>
      <c r="G30" s="157">
        <v>0</v>
      </c>
      <c r="H30" s="158">
        <v>0</v>
      </c>
      <c r="I30" s="123">
        <v>0</v>
      </c>
      <c r="J30" s="157">
        <v>0</v>
      </c>
      <c r="K30" s="158">
        <v>0</v>
      </c>
      <c r="L30" s="123">
        <v>0</v>
      </c>
      <c r="M30" s="124">
        <f t="shared" si="0"/>
        <v>0</v>
      </c>
      <c r="N30" s="124">
        <f t="shared" si="1"/>
        <v>0</v>
      </c>
      <c r="O30" s="123">
        <f t="shared" si="2"/>
        <v>0</v>
      </c>
    </row>
    <row r="31" spans="1:15" ht="15.75" hidden="1">
      <c r="A31" s="162">
        <v>21</v>
      </c>
      <c r="B31" s="163" t="s">
        <v>174</v>
      </c>
      <c r="C31" s="174" t="s">
        <v>12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5.75" hidden="1">
      <c r="A32" s="175">
        <v>22</v>
      </c>
      <c r="B32" s="175" t="s">
        <v>392</v>
      </c>
      <c r="C32" s="176" t="s">
        <v>393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1.5" hidden="1">
      <c r="A33" s="175">
        <v>23</v>
      </c>
      <c r="B33" s="175" t="s">
        <v>394</v>
      </c>
      <c r="C33" s="176" t="s">
        <v>395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idden="1">
      <c r="A34" s="145">
        <v>24</v>
      </c>
      <c r="B34" s="145" t="s">
        <v>396</v>
      </c>
      <c r="C34" s="117" t="s">
        <v>397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idden="1">
      <c r="A35" s="145">
        <v>25</v>
      </c>
      <c r="B35" s="145" t="s">
        <v>398</v>
      </c>
      <c r="C35" s="117" t="s">
        <v>399</v>
      </c>
      <c r="D35" s="158">
        <v>0</v>
      </c>
      <c r="E35" s="158">
        <v>0</v>
      </c>
      <c r="F35" s="123">
        <v>0</v>
      </c>
      <c r="G35" s="158">
        <v>0</v>
      </c>
      <c r="H35" s="158">
        <v>0</v>
      </c>
      <c r="I35" s="123">
        <v>0</v>
      </c>
      <c r="J35" s="158">
        <v>0</v>
      </c>
      <c r="K35" s="158">
        <v>0</v>
      </c>
      <c r="L35" s="123">
        <v>0</v>
      </c>
      <c r="M35" s="124">
        <f t="shared" si="0"/>
        <v>0</v>
      </c>
      <c r="N35" s="124">
        <f t="shared" si="1"/>
        <v>0</v>
      </c>
      <c r="O35" s="123">
        <f t="shared" si="2"/>
        <v>0</v>
      </c>
    </row>
    <row r="36" spans="1:15" ht="15.75" hidden="1">
      <c r="A36" s="162">
        <v>26</v>
      </c>
      <c r="B36" s="163" t="s">
        <v>175</v>
      </c>
      <c r="C36" s="174" t="s">
        <v>13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idden="1">
      <c r="A37" s="145">
        <v>27</v>
      </c>
      <c r="B37" s="145" t="s">
        <v>176</v>
      </c>
      <c r="C37" s="117" t="s">
        <v>14</v>
      </c>
      <c r="D37" s="124">
        <v>0</v>
      </c>
      <c r="E37" s="158">
        <v>0</v>
      </c>
      <c r="F37" s="123">
        <v>0</v>
      </c>
      <c r="G37" s="124">
        <v>0</v>
      </c>
      <c r="H37" s="158">
        <v>0</v>
      </c>
      <c r="I37" s="123">
        <v>0</v>
      </c>
      <c r="J37" s="124">
        <v>0</v>
      </c>
      <c r="K37" s="158">
        <v>0</v>
      </c>
      <c r="L37" s="123">
        <v>0</v>
      </c>
      <c r="M37" s="124">
        <f t="shared" si="0"/>
        <v>0</v>
      </c>
      <c r="N37" s="124">
        <f t="shared" si="1"/>
        <v>0</v>
      </c>
      <c r="O37" s="123">
        <f t="shared" si="2"/>
        <v>0</v>
      </c>
    </row>
    <row r="38" spans="1:15" ht="15.75" hidden="1">
      <c r="A38" s="162">
        <v>28</v>
      </c>
      <c r="B38" s="163" t="s">
        <v>177</v>
      </c>
      <c r="C38" s="174" t="s">
        <v>15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" hidden="1">
      <c r="A39" s="148">
        <v>29</v>
      </c>
      <c r="B39" s="148" t="s">
        <v>181</v>
      </c>
      <c r="C39" s="149" t="s">
        <v>18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idden="1">
      <c r="A40" s="145">
        <v>30</v>
      </c>
      <c r="B40" s="145" t="s">
        <v>319</v>
      </c>
      <c r="C40" s="117" t="s">
        <v>16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30" hidden="1">
      <c r="A41" s="145">
        <v>31</v>
      </c>
      <c r="B41" s="145" t="s">
        <v>320</v>
      </c>
      <c r="C41" s="117" t="s">
        <v>17</v>
      </c>
      <c r="D41" s="124">
        <v>0</v>
      </c>
      <c r="E41" s="158">
        <v>0</v>
      </c>
      <c r="F41" s="123">
        <v>0</v>
      </c>
      <c r="G41" s="124">
        <v>0</v>
      </c>
      <c r="H41" s="158">
        <v>0</v>
      </c>
      <c r="I41" s="123">
        <v>0</v>
      </c>
      <c r="J41" s="124">
        <v>0</v>
      </c>
      <c r="K41" s="158">
        <v>0</v>
      </c>
      <c r="L41" s="123">
        <v>0</v>
      </c>
      <c r="M41" s="124">
        <f t="shared" si="0"/>
        <v>0</v>
      </c>
      <c r="N41" s="124">
        <f t="shared" si="1"/>
        <v>0</v>
      </c>
      <c r="O41" s="123">
        <f t="shared" si="2"/>
        <v>0</v>
      </c>
    </row>
    <row r="42" spans="1:15" ht="15.75" hidden="1">
      <c r="A42" s="162">
        <v>32</v>
      </c>
      <c r="B42" s="163" t="s">
        <v>178</v>
      </c>
      <c r="C42" s="174" t="s">
        <v>19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idden="1">
      <c r="A43" s="145">
        <v>33</v>
      </c>
      <c r="B43" s="145" t="s">
        <v>179</v>
      </c>
      <c r="C43" s="117" t="s">
        <v>20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idden="1">
      <c r="A44" s="145">
        <v>34</v>
      </c>
      <c r="B44" s="145" t="s">
        <v>180</v>
      </c>
      <c r="C44" s="117" t="s">
        <v>21</v>
      </c>
      <c r="D44" s="124">
        <v>0</v>
      </c>
      <c r="E44" s="158">
        <v>0</v>
      </c>
      <c r="F44" s="123">
        <v>0</v>
      </c>
      <c r="G44" s="124">
        <v>0</v>
      </c>
      <c r="H44" s="158">
        <v>0</v>
      </c>
      <c r="I44" s="123">
        <v>0</v>
      </c>
      <c r="J44" s="124">
        <v>0</v>
      </c>
      <c r="K44" s="158">
        <v>0</v>
      </c>
      <c r="L44" s="123">
        <v>0</v>
      </c>
      <c r="M44" s="124">
        <f t="shared" si="0"/>
        <v>0</v>
      </c>
      <c r="N44" s="124">
        <f t="shared" si="1"/>
        <v>0</v>
      </c>
      <c r="O44" s="123">
        <f t="shared" si="2"/>
        <v>0</v>
      </c>
    </row>
    <row r="45" spans="1:15" ht="15.75" hidden="1">
      <c r="A45" s="162">
        <v>35</v>
      </c>
      <c r="B45" s="163" t="s">
        <v>182</v>
      </c>
      <c r="C45" s="174" t="s">
        <v>22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idden="1">
      <c r="A46" s="145">
        <v>36</v>
      </c>
      <c r="B46" s="145" t="s">
        <v>183</v>
      </c>
      <c r="C46" s="117" t="s">
        <v>23</v>
      </c>
      <c r="D46" s="124">
        <v>0</v>
      </c>
      <c r="E46" s="158">
        <v>0</v>
      </c>
      <c r="F46" s="123">
        <v>0</v>
      </c>
      <c r="G46" s="124">
        <v>0</v>
      </c>
      <c r="H46" s="158">
        <v>0</v>
      </c>
      <c r="I46" s="123">
        <v>0</v>
      </c>
      <c r="J46" s="124">
        <v>0</v>
      </c>
      <c r="K46" s="158">
        <v>0</v>
      </c>
      <c r="L46" s="123">
        <v>0</v>
      </c>
      <c r="M46" s="124">
        <f t="shared" si="0"/>
        <v>0</v>
      </c>
      <c r="N46" s="124">
        <f t="shared" si="1"/>
        <v>0</v>
      </c>
      <c r="O46" s="123">
        <f t="shared" si="2"/>
        <v>0</v>
      </c>
    </row>
    <row r="47" spans="1:15" ht="15.75" hidden="1">
      <c r="A47" s="162">
        <v>37</v>
      </c>
      <c r="B47" s="163" t="s">
        <v>184</v>
      </c>
      <c r="C47" s="174" t="s">
        <v>24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idden="1">
      <c r="A48" s="145">
        <v>38</v>
      </c>
      <c r="B48" s="145" t="s">
        <v>185</v>
      </c>
      <c r="C48" s="117" t="s">
        <v>25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idden="1">
      <c r="A49" s="148">
        <v>39</v>
      </c>
      <c r="B49" s="148" t="s">
        <v>186</v>
      </c>
      <c r="C49" s="149" t="s">
        <v>26</v>
      </c>
      <c r="D49" s="124">
        <v>0</v>
      </c>
      <c r="E49" s="158">
        <v>0</v>
      </c>
      <c r="F49" s="123">
        <v>0</v>
      </c>
      <c r="G49" s="124">
        <v>0</v>
      </c>
      <c r="H49" s="158">
        <v>0</v>
      </c>
      <c r="I49" s="123">
        <v>0</v>
      </c>
      <c r="J49" s="124">
        <v>0</v>
      </c>
      <c r="K49" s="158">
        <v>0</v>
      </c>
      <c r="L49" s="123">
        <v>0</v>
      </c>
      <c r="M49" s="124">
        <f t="shared" si="0"/>
        <v>0</v>
      </c>
      <c r="N49" s="124">
        <f t="shared" si="1"/>
        <v>0</v>
      </c>
      <c r="O49" s="123">
        <f t="shared" si="2"/>
        <v>0</v>
      </c>
    </row>
    <row r="50" spans="1:15" ht="15.75" hidden="1">
      <c r="A50" s="162">
        <v>40</v>
      </c>
      <c r="B50" s="163" t="s">
        <v>187</v>
      </c>
      <c r="C50" s="174" t="s">
        <v>27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0</v>
      </c>
      <c r="L50" s="169">
        <v>0</v>
      </c>
      <c r="M50" s="168">
        <f t="shared" si="0"/>
        <v>0</v>
      </c>
      <c r="N50" s="168">
        <f t="shared" si="1"/>
        <v>0</v>
      </c>
      <c r="O50" s="169">
        <f t="shared" si="2"/>
        <v>0</v>
      </c>
    </row>
    <row r="51" spans="1:15" hidden="1">
      <c r="A51" s="145">
        <v>41</v>
      </c>
      <c r="B51" s="145" t="s">
        <v>188</v>
      </c>
      <c r="C51" s="117" t="s">
        <v>400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 hidden="1">
      <c r="A52" s="145">
        <v>42</v>
      </c>
      <c r="B52" s="145" t="s">
        <v>189</v>
      </c>
      <c r="C52" s="117" t="s">
        <v>28</v>
      </c>
      <c r="D52" s="157">
        <v>0</v>
      </c>
      <c r="E52" s="158">
        <v>0</v>
      </c>
      <c r="F52" s="123">
        <v>0</v>
      </c>
      <c r="G52" s="157">
        <v>0</v>
      </c>
      <c r="H52" s="158">
        <v>0</v>
      </c>
      <c r="I52" s="123">
        <v>0</v>
      </c>
      <c r="J52" s="157">
        <v>0</v>
      </c>
      <c r="K52" s="158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43</v>
      </c>
      <c r="B53" s="145" t="s">
        <v>190</v>
      </c>
      <c r="C53" s="117" t="s">
        <v>29</v>
      </c>
      <c r="D53" s="157">
        <v>100</v>
      </c>
      <c r="E53" s="123">
        <v>0</v>
      </c>
      <c r="F53" s="123">
        <v>100</v>
      </c>
      <c r="G53" s="157">
        <v>50</v>
      </c>
      <c r="H53" s="123">
        <v>0</v>
      </c>
      <c r="I53" s="123">
        <v>50</v>
      </c>
      <c r="J53" s="157">
        <v>0</v>
      </c>
      <c r="K53" s="123">
        <v>0</v>
      </c>
      <c r="L53" s="123">
        <v>0</v>
      </c>
      <c r="M53" s="124">
        <f t="shared" si="0"/>
        <v>150</v>
      </c>
      <c r="N53" s="124">
        <f t="shared" si="1"/>
        <v>0</v>
      </c>
      <c r="O53" s="123">
        <f t="shared" si="2"/>
        <v>150</v>
      </c>
    </row>
    <row r="54" spans="1:15" hidden="1">
      <c r="A54" s="145">
        <v>44</v>
      </c>
      <c r="B54" s="145" t="s">
        <v>191</v>
      </c>
      <c r="C54" s="117" t="s">
        <v>30</v>
      </c>
      <c r="D54" s="123">
        <v>0</v>
      </c>
      <c r="E54" s="157">
        <v>0</v>
      </c>
      <c r="F54" s="123">
        <v>0</v>
      </c>
      <c r="G54" s="123">
        <v>0</v>
      </c>
      <c r="H54" s="157">
        <v>0</v>
      </c>
      <c r="I54" s="123">
        <v>0</v>
      </c>
      <c r="J54" s="123">
        <v>0</v>
      </c>
      <c r="K54" s="157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45</v>
      </c>
      <c r="B55" s="145" t="s">
        <v>192</v>
      </c>
      <c r="C55" s="117" t="s">
        <v>31</v>
      </c>
      <c r="D55" s="158">
        <v>40</v>
      </c>
      <c r="E55" s="123">
        <v>0</v>
      </c>
      <c r="F55" s="123">
        <v>40</v>
      </c>
      <c r="G55" s="158">
        <v>0</v>
      </c>
      <c r="H55" s="123">
        <v>0</v>
      </c>
      <c r="I55" s="123">
        <v>0</v>
      </c>
      <c r="J55" s="158">
        <v>0</v>
      </c>
      <c r="K55" s="123">
        <v>0</v>
      </c>
      <c r="L55" s="123">
        <v>0</v>
      </c>
      <c r="M55" s="124">
        <f t="shared" si="0"/>
        <v>40</v>
      </c>
      <c r="N55" s="124">
        <f t="shared" si="1"/>
        <v>0</v>
      </c>
      <c r="O55" s="123">
        <f t="shared" si="2"/>
        <v>40</v>
      </c>
    </row>
    <row r="56" spans="1:15">
      <c r="A56" s="145">
        <v>46</v>
      </c>
      <c r="B56" s="145" t="s">
        <v>196</v>
      </c>
      <c r="C56" s="117" t="s">
        <v>32</v>
      </c>
      <c r="D56" s="124">
        <v>0</v>
      </c>
      <c r="E56" s="157">
        <v>157</v>
      </c>
      <c r="F56" s="123">
        <v>157</v>
      </c>
      <c r="G56" s="124">
        <v>0</v>
      </c>
      <c r="H56" s="157">
        <v>0</v>
      </c>
      <c r="I56" s="123">
        <v>0</v>
      </c>
      <c r="J56" s="124">
        <v>0</v>
      </c>
      <c r="K56" s="157">
        <v>0</v>
      </c>
      <c r="L56" s="123">
        <v>0</v>
      </c>
      <c r="M56" s="124">
        <f t="shared" si="0"/>
        <v>0</v>
      </c>
      <c r="N56" s="124">
        <f t="shared" si="1"/>
        <v>157</v>
      </c>
      <c r="O56" s="123">
        <f t="shared" si="2"/>
        <v>157</v>
      </c>
    </row>
    <row r="57" spans="1:15" hidden="1">
      <c r="A57" s="145">
        <v>47</v>
      </c>
      <c r="B57" s="145" t="s">
        <v>321</v>
      </c>
      <c r="C57" s="117" t="s">
        <v>401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idden="1">
      <c r="A58" s="145">
        <v>48</v>
      </c>
      <c r="B58" s="145" t="s">
        <v>322</v>
      </c>
      <c r="C58" s="117" t="s">
        <v>402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 ht="15.75" hidden="1">
      <c r="A59" s="162">
        <v>49</v>
      </c>
      <c r="B59" s="163" t="s">
        <v>193</v>
      </c>
      <c r="C59" s="174" t="s">
        <v>33</v>
      </c>
      <c r="D59" s="168">
        <v>0</v>
      </c>
      <c r="E59" s="168">
        <v>0</v>
      </c>
      <c r="F59" s="169">
        <v>0</v>
      </c>
      <c r="G59" s="170">
        <v>0</v>
      </c>
      <c r="H59" s="168">
        <v>0</v>
      </c>
      <c r="I59" s="169">
        <v>0</v>
      </c>
      <c r="J59" s="170">
        <v>0</v>
      </c>
      <c r="K59" s="168">
        <v>0</v>
      </c>
      <c r="L59" s="169">
        <v>0</v>
      </c>
      <c r="M59" s="168">
        <f t="shared" si="0"/>
        <v>0</v>
      </c>
      <c r="N59" s="168">
        <f t="shared" si="1"/>
        <v>0</v>
      </c>
      <c r="O59" s="169">
        <f t="shared" si="2"/>
        <v>0</v>
      </c>
    </row>
    <row r="60" spans="1:15">
      <c r="A60" s="145">
        <v>50</v>
      </c>
      <c r="B60" s="145" t="s">
        <v>194</v>
      </c>
      <c r="C60" s="117" t="s">
        <v>34</v>
      </c>
      <c r="D60" s="157">
        <v>726</v>
      </c>
      <c r="E60" s="123">
        <v>0</v>
      </c>
      <c r="F60" s="125">
        <v>726</v>
      </c>
      <c r="G60" s="157">
        <v>1239</v>
      </c>
      <c r="H60" s="123">
        <v>0</v>
      </c>
      <c r="I60" s="125">
        <v>1239</v>
      </c>
      <c r="J60" s="157">
        <v>0</v>
      </c>
      <c r="K60" s="123">
        <v>0</v>
      </c>
      <c r="L60" s="125">
        <v>0</v>
      </c>
      <c r="M60" s="125">
        <f t="shared" si="0"/>
        <v>1965</v>
      </c>
      <c r="N60" s="125">
        <f t="shared" si="1"/>
        <v>0</v>
      </c>
      <c r="O60" s="125">
        <f t="shared" si="2"/>
        <v>1965</v>
      </c>
    </row>
    <row r="61" spans="1:15" hidden="1">
      <c r="A61" s="145">
        <v>51</v>
      </c>
      <c r="B61" s="145" t="s">
        <v>195</v>
      </c>
      <c r="C61" s="117" t="s">
        <v>106</v>
      </c>
      <c r="D61" s="157">
        <v>0</v>
      </c>
      <c r="E61" s="157">
        <v>0</v>
      </c>
      <c r="F61" s="123">
        <v>0</v>
      </c>
      <c r="G61" s="157">
        <v>0</v>
      </c>
      <c r="H61" s="157">
        <v>0</v>
      </c>
      <c r="I61" s="123">
        <v>0</v>
      </c>
      <c r="J61" s="157">
        <v>0</v>
      </c>
      <c r="K61" s="157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60" hidden="1">
      <c r="A62" s="145">
        <v>52</v>
      </c>
      <c r="B62" s="145" t="s">
        <v>197</v>
      </c>
      <c r="C62" s="117" t="s">
        <v>403</v>
      </c>
      <c r="D62" s="157">
        <v>0</v>
      </c>
      <c r="E62" s="158">
        <v>0</v>
      </c>
      <c r="F62" s="123">
        <v>0</v>
      </c>
      <c r="G62" s="157">
        <v>0</v>
      </c>
      <c r="H62" s="158">
        <v>0</v>
      </c>
      <c r="I62" s="123">
        <v>0</v>
      </c>
      <c r="J62" s="157">
        <v>0</v>
      </c>
      <c r="K62" s="158">
        <v>0</v>
      </c>
      <c r="L62" s="123">
        <v>0</v>
      </c>
      <c r="M62" s="124">
        <f t="shared" si="0"/>
        <v>0</v>
      </c>
      <c r="N62" s="124">
        <f t="shared" si="1"/>
        <v>0</v>
      </c>
      <c r="O62" s="123">
        <f t="shared" si="2"/>
        <v>0</v>
      </c>
    </row>
    <row r="63" spans="1:15" ht="15.75" hidden="1">
      <c r="A63" s="162">
        <v>53</v>
      </c>
      <c r="B63" s="163" t="s">
        <v>198</v>
      </c>
      <c r="C63" s="174" t="s">
        <v>35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 hidden="1">
      <c r="A64" s="145">
        <v>54</v>
      </c>
      <c r="B64" s="145" t="s">
        <v>199</v>
      </c>
      <c r="C64" s="117" t="s">
        <v>404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6" hidden="1">
      <c r="A65" s="145">
        <v>55</v>
      </c>
      <c r="B65" s="145" t="s">
        <v>200</v>
      </c>
      <c r="C65" s="117" t="s">
        <v>405</v>
      </c>
      <c r="D65" s="157">
        <v>0</v>
      </c>
      <c r="E65" s="158">
        <v>0</v>
      </c>
      <c r="F65" s="123">
        <v>0</v>
      </c>
      <c r="G65" s="157">
        <v>0</v>
      </c>
      <c r="H65" s="158">
        <v>0</v>
      </c>
      <c r="I65" s="123">
        <v>0</v>
      </c>
      <c r="J65" s="157">
        <v>0</v>
      </c>
      <c r="K65" s="158">
        <v>0</v>
      </c>
      <c r="L65" s="123">
        <v>0</v>
      </c>
      <c r="M65" s="124">
        <f t="shared" si="0"/>
        <v>0</v>
      </c>
      <c r="N65" s="124">
        <f t="shared" si="1"/>
        <v>0</v>
      </c>
      <c r="O65" s="123">
        <f t="shared" si="2"/>
        <v>0</v>
      </c>
    </row>
    <row r="66" spans="1:16" ht="15.75" hidden="1">
      <c r="A66" s="162">
        <v>56</v>
      </c>
      <c r="B66" s="163" t="s">
        <v>201</v>
      </c>
      <c r="C66" s="174" t="s">
        <v>36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6">
      <c r="A67" s="145">
        <v>57</v>
      </c>
      <c r="B67" s="145" t="s">
        <v>202</v>
      </c>
      <c r="C67" s="117" t="s">
        <v>37</v>
      </c>
      <c r="D67" s="157">
        <v>16</v>
      </c>
      <c r="E67" s="158">
        <v>0</v>
      </c>
      <c r="F67" s="125">
        <v>16</v>
      </c>
      <c r="G67" s="157">
        <v>68</v>
      </c>
      <c r="H67" s="158">
        <v>50</v>
      </c>
      <c r="I67" s="125">
        <v>118</v>
      </c>
      <c r="J67" s="157">
        <v>0</v>
      </c>
      <c r="K67" s="158">
        <v>0</v>
      </c>
      <c r="L67" s="125">
        <v>0</v>
      </c>
      <c r="M67" s="125">
        <f t="shared" si="0"/>
        <v>84</v>
      </c>
      <c r="N67" s="125">
        <f t="shared" si="1"/>
        <v>50</v>
      </c>
      <c r="O67" s="125">
        <f t="shared" si="2"/>
        <v>134</v>
      </c>
    </row>
    <row r="68" spans="1:16" ht="30" hidden="1">
      <c r="A68" s="145">
        <v>58</v>
      </c>
      <c r="B68" s="145" t="s">
        <v>203</v>
      </c>
      <c r="C68" s="117" t="s">
        <v>406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6" ht="30" hidden="1">
      <c r="A69" s="145">
        <v>59</v>
      </c>
      <c r="B69" s="145" t="s">
        <v>204</v>
      </c>
      <c r="C69" s="117" t="s">
        <v>407</v>
      </c>
      <c r="D69" s="157">
        <v>0</v>
      </c>
      <c r="E69" s="158">
        <v>0</v>
      </c>
      <c r="F69" s="123">
        <v>0</v>
      </c>
      <c r="G69" s="157">
        <v>0</v>
      </c>
      <c r="H69" s="158">
        <v>0</v>
      </c>
      <c r="I69" s="123">
        <v>0</v>
      </c>
      <c r="J69" s="157">
        <v>0</v>
      </c>
      <c r="K69" s="158">
        <v>0</v>
      </c>
      <c r="L69" s="123">
        <v>0</v>
      </c>
      <c r="M69" s="124">
        <f t="shared" si="0"/>
        <v>0</v>
      </c>
      <c r="N69" s="124">
        <f t="shared" si="1"/>
        <v>0</v>
      </c>
      <c r="O69" s="123">
        <f t="shared" si="2"/>
        <v>0</v>
      </c>
    </row>
    <row r="70" spans="1:16" ht="15.75" hidden="1">
      <c r="A70" s="162">
        <v>60</v>
      </c>
      <c r="B70" s="163" t="s">
        <v>205</v>
      </c>
      <c r="C70" s="174" t="s">
        <v>38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0</v>
      </c>
      <c r="L70" s="169">
        <v>0</v>
      </c>
      <c r="M70" s="168">
        <f t="shared" si="0"/>
        <v>0</v>
      </c>
      <c r="N70" s="168">
        <f t="shared" si="1"/>
        <v>0</v>
      </c>
      <c r="O70" s="169">
        <f t="shared" si="2"/>
        <v>0</v>
      </c>
    </row>
    <row r="71" spans="1:16" ht="30">
      <c r="A71" s="145">
        <v>61</v>
      </c>
      <c r="B71" s="145" t="s">
        <v>206</v>
      </c>
      <c r="C71" s="117" t="s">
        <v>39</v>
      </c>
      <c r="D71" s="157">
        <v>54</v>
      </c>
      <c r="E71" s="158">
        <v>0</v>
      </c>
      <c r="F71" s="123">
        <v>54</v>
      </c>
      <c r="G71" s="157">
        <v>242</v>
      </c>
      <c r="H71" s="158">
        <v>5</v>
      </c>
      <c r="I71" s="123">
        <v>247</v>
      </c>
      <c r="J71" s="157">
        <v>0</v>
      </c>
      <c r="K71" s="158">
        <v>0</v>
      </c>
      <c r="L71" s="123">
        <v>0</v>
      </c>
      <c r="M71" s="124">
        <f t="shared" si="0"/>
        <v>296</v>
      </c>
      <c r="N71" s="124">
        <f t="shared" si="1"/>
        <v>5</v>
      </c>
      <c r="O71" s="123">
        <f t="shared" si="2"/>
        <v>301</v>
      </c>
    </row>
    <row r="72" spans="1:16" hidden="1">
      <c r="A72" s="145">
        <v>62</v>
      </c>
      <c r="B72" s="145" t="s">
        <v>207</v>
      </c>
      <c r="C72" s="117" t="s">
        <v>40</v>
      </c>
      <c r="D72" s="157">
        <v>0</v>
      </c>
      <c r="E72" s="158">
        <v>0</v>
      </c>
      <c r="F72" s="123">
        <v>0</v>
      </c>
      <c r="G72" s="157">
        <v>0</v>
      </c>
      <c r="H72" s="158">
        <v>0</v>
      </c>
      <c r="I72" s="123">
        <v>0</v>
      </c>
      <c r="J72" s="157">
        <v>0</v>
      </c>
      <c r="K72" s="158">
        <v>0</v>
      </c>
      <c r="L72" s="123">
        <v>0</v>
      </c>
      <c r="M72" s="124">
        <f t="shared" si="0"/>
        <v>0</v>
      </c>
      <c r="N72" s="124">
        <f t="shared" si="1"/>
        <v>0</v>
      </c>
      <c r="O72" s="123">
        <f t="shared" si="2"/>
        <v>0</v>
      </c>
    </row>
    <row r="73" spans="1:16" ht="15.75" hidden="1">
      <c r="A73" s="162">
        <v>63</v>
      </c>
      <c r="B73" s="163" t="s">
        <v>208</v>
      </c>
      <c r="C73" s="174" t="s">
        <v>41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6" hidden="1">
      <c r="A74" s="145">
        <v>64</v>
      </c>
      <c r="B74" s="145" t="s">
        <v>209</v>
      </c>
      <c r="C74" s="117" t="s">
        <v>42</v>
      </c>
      <c r="D74" s="124">
        <v>0</v>
      </c>
      <c r="E74" s="158">
        <v>0</v>
      </c>
      <c r="F74" s="123">
        <v>0</v>
      </c>
      <c r="G74" s="124">
        <v>0</v>
      </c>
      <c r="H74" s="158">
        <v>0</v>
      </c>
      <c r="I74" s="123">
        <v>0</v>
      </c>
      <c r="J74" s="124">
        <v>0</v>
      </c>
      <c r="K74" s="158">
        <v>0</v>
      </c>
      <c r="L74" s="123">
        <v>0</v>
      </c>
      <c r="M74" s="124">
        <f t="shared" si="0"/>
        <v>0</v>
      </c>
      <c r="N74" s="124">
        <f t="shared" si="1"/>
        <v>0</v>
      </c>
      <c r="O74" s="123">
        <f t="shared" si="2"/>
        <v>0</v>
      </c>
    </row>
    <row r="75" spans="1:16" ht="15.75" hidden="1">
      <c r="A75" s="162">
        <v>65</v>
      </c>
      <c r="B75" s="163" t="s">
        <v>210</v>
      </c>
      <c r="C75" s="174" t="s">
        <v>43</v>
      </c>
      <c r="D75" s="168">
        <v>0</v>
      </c>
      <c r="E75" s="168">
        <v>0</v>
      </c>
      <c r="F75" s="169">
        <v>0</v>
      </c>
      <c r="G75" s="170">
        <v>0</v>
      </c>
      <c r="H75" s="168">
        <v>0</v>
      </c>
      <c r="I75" s="169">
        <v>0</v>
      </c>
      <c r="J75" s="170">
        <v>0</v>
      </c>
      <c r="K75" s="168">
        <v>0</v>
      </c>
      <c r="L75" s="169">
        <v>0</v>
      </c>
      <c r="M75" s="168">
        <f t="shared" ref="M75:M138" si="3">D75+G75+J75</f>
        <v>0</v>
      </c>
      <c r="N75" s="168">
        <f t="shared" ref="N75:N138" si="4">E75+H75+K75</f>
        <v>0</v>
      </c>
      <c r="O75" s="169">
        <f t="shared" ref="O75:O138" si="5">M75+N75</f>
        <v>0</v>
      </c>
    </row>
    <row r="76" spans="1:16">
      <c r="A76" s="145">
        <v>66</v>
      </c>
      <c r="B76" s="145" t="s">
        <v>211</v>
      </c>
      <c r="C76" s="117" t="s">
        <v>44</v>
      </c>
      <c r="D76" s="157">
        <v>0</v>
      </c>
      <c r="E76" s="158">
        <v>0</v>
      </c>
      <c r="F76" s="123">
        <v>0</v>
      </c>
      <c r="G76" s="157">
        <v>1</v>
      </c>
      <c r="H76" s="158">
        <v>0</v>
      </c>
      <c r="I76" s="123">
        <v>1</v>
      </c>
      <c r="J76" s="157">
        <v>0</v>
      </c>
      <c r="K76" s="158">
        <v>0</v>
      </c>
      <c r="L76" s="123">
        <v>0</v>
      </c>
      <c r="M76" s="124">
        <f t="shared" si="3"/>
        <v>1</v>
      </c>
      <c r="N76" s="124">
        <f t="shared" si="4"/>
        <v>0</v>
      </c>
      <c r="O76" s="123">
        <f t="shared" si="5"/>
        <v>1</v>
      </c>
    </row>
    <row r="77" spans="1:16" hidden="1">
      <c r="A77" s="145">
        <v>67</v>
      </c>
      <c r="B77" s="145" t="s">
        <v>212</v>
      </c>
      <c r="C77" s="117" t="s">
        <v>316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6" hidden="1">
      <c r="A78" s="145">
        <v>68</v>
      </c>
      <c r="B78" s="145" t="s">
        <v>213</v>
      </c>
      <c r="C78" s="117" t="s">
        <v>45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6" hidden="1">
      <c r="A79" s="145">
        <v>69</v>
      </c>
      <c r="B79" s="145" t="s">
        <v>214</v>
      </c>
      <c r="C79" s="117" t="s">
        <v>46</v>
      </c>
      <c r="D79" s="157">
        <v>0</v>
      </c>
      <c r="E79" s="158">
        <v>0</v>
      </c>
      <c r="F79" s="123">
        <v>0</v>
      </c>
      <c r="G79" s="157">
        <v>0</v>
      </c>
      <c r="H79" s="158">
        <v>0</v>
      </c>
      <c r="I79" s="123">
        <v>0</v>
      </c>
      <c r="J79" s="157">
        <v>0</v>
      </c>
      <c r="K79" s="158">
        <v>0</v>
      </c>
      <c r="L79" s="123">
        <v>0</v>
      </c>
      <c r="M79" s="124">
        <f t="shared" si="3"/>
        <v>0</v>
      </c>
      <c r="N79" s="124">
        <f t="shared" si="4"/>
        <v>0</v>
      </c>
      <c r="O79" s="123">
        <f t="shared" si="5"/>
        <v>0</v>
      </c>
    </row>
    <row r="80" spans="1:16" ht="15.75" hidden="1">
      <c r="A80" s="162">
        <v>70</v>
      </c>
      <c r="B80" s="163" t="s">
        <v>215</v>
      </c>
      <c r="C80" s="174" t="s">
        <v>47</v>
      </c>
      <c r="D80" s="168">
        <v>0</v>
      </c>
      <c r="E80" s="168">
        <v>0</v>
      </c>
      <c r="F80" s="169">
        <v>0</v>
      </c>
      <c r="G80" s="170">
        <v>0</v>
      </c>
      <c r="H80" s="168">
        <v>0</v>
      </c>
      <c r="I80" s="169">
        <v>0</v>
      </c>
      <c r="J80" s="170">
        <v>0</v>
      </c>
      <c r="K80" s="168">
        <v>0</v>
      </c>
      <c r="L80" s="169">
        <v>0</v>
      </c>
      <c r="M80" s="168">
        <f t="shared" si="3"/>
        <v>0</v>
      </c>
      <c r="N80" s="168">
        <f t="shared" si="4"/>
        <v>0</v>
      </c>
      <c r="O80" s="169">
        <f t="shared" si="5"/>
        <v>0</v>
      </c>
      <c r="P80" s="162"/>
    </row>
    <row r="81" spans="1:15" hidden="1">
      <c r="A81" s="145">
        <v>71</v>
      </c>
      <c r="B81" s="145" t="s">
        <v>221</v>
      </c>
      <c r="C81" s="147" t="s">
        <v>408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idden="1">
      <c r="A82" s="145">
        <v>72</v>
      </c>
      <c r="B82" s="145" t="s">
        <v>222</v>
      </c>
      <c r="C82" s="147" t="s">
        <v>409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30" hidden="1">
      <c r="A83" s="145">
        <v>73</v>
      </c>
      <c r="B83" s="148" t="s">
        <v>223</v>
      </c>
      <c r="C83" s="149" t="s">
        <v>332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 hidden="1">
      <c r="A84" s="145">
        <v>74</v>
      </c>
      <c r="B84" s="148" t="s">
        <v>224</v>
      </c>
      <c r="C84" s="149" t="s">
        <v>410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 ht="45" hidden="1">
      <c r="A85" s="145">
        <v>75</v>
      </c>
      <c r="B85" s="148" t="s">
        <v>323</v>
      </c>
      <c r="C85" s="149" t="s">
        <v>411</v>
      </c>
      <c r="D85" s="157">
        <v>0</v>
      </c>
      <c r="E85" s="158">
        <v>0</v>
      </c>
      <c r="F85" s="123">
        <v>0</v>
      </c>
      <c r="G85" s="157">
        <v>0</v>
      </c>
      <c r="H85" s="158">
        <v>0</v>
      </c>
      <c r="I85" s="123">
        <v>0</v>
      </c>
      <c r="J85" s="157">
        <v>0</v>
      </c>
      <c r="K85" s="158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 hidden="1">
      <c r="A86" s="145">
        <v>76</v>
      </c>
      <c r="B86" s="148" t="s">
        <v>333</v>
      </c>
      <c r="C86" s="149" t="s">
        <v>48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 hidden="1">
      <c r="A87" s="145">
        <v>77</v>
      </c>
      <c r="B87" s="148" t="s">
        <v>334</v>
      </c>
      <c r="C87" s="149" t="s">
        <v>49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 hidden="1">
      <c r="A88" s="145">
        <v>78</v>
      </c>
      <c r="B88" s="148" t="s">
        <v>335</v>
      </c>
      <c r="C88" s="149" t="s">
        <v>50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 hidden="1">
      <c r="A89" s="145">
        <v>79</v>
      </c>
      <c r="B89" s="148" t="s">
        <v>336</v>
      </c>
      <c r="C89" s="149" t="s">
        <v>216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 hidden="1">
      <c r="A90" s="145">
        <v>80</v>
      </c>
      <c r="B90" s="148" t="s">
        <v>337</v>
      </c>
      <c r="C90" s="149" t="s">
        <v>217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 hidden="1">
      <c r="A91" s="145">
        <v>81</v>
      </c>
      <c r="B91" s="148" t="s">
        <v>338</v>
      </c>
      <c r="C91" s="149" t="s">
        <v>218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 hidden="1">
      <c r="A92" s="145">
        <v>82</v>
      </c>
      <c r="B92" s="145" t="s">
        <v>339</v>
      </c>
      <c r="C92" s="117" t="s">
        <v>219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 hidden="1">
      <c r="A93" s="145">
        <v>83</v>
      </c>
      <c r="B93" s="145" t="s">
        <v>340</v>
      </c>
      <c r="C93" s="117" t="s">
        <v>220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 hidden="1">
      <c r="A94" s="145">
        <v>84</v>
      </c>
      <c r="B94" s="145" t="s">
        <v>341</v>
      </c>
      <c r="C94" s="117" t="s">
        <v>412</v>
      </c>
      <c r="D94" s="157">
        <v>0</v>
      </c>
      <c r="E94" s="160">
        <v>0</v>
      </c>
      <c r="F94" s="123">
        <v>0</v>
      </c>
      <c r="G94" s="157">
        <v>0</v>
      </c>
      <c r="H94" s="160">
        <v>0</v>
      </c>
      <c r="I94" s="123">
        <v>0</v>
      </c>
      <c r="J94" s="157">
        <v>0</v>
      </c>
      <c r="K94" s="160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 hidden="1">
      <c r="A95" s="145">
        <v>85</v>
      </c>
      <c r="B95" s="145" t="s">
        <v>342</v>
      </c>
      <c r="C95" s="117" t="s">
        <v>413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 hidden="1">
      <c r="A96" s="145">
        <v>86</v>
      </c>
      <c r="B96" s="148" t="s">
        <v>343</v>
      </c>
      <c r="C96" s="149" t="s">
        <v>414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idden="1">
      <c r="A97" s="145">
        <v>87</v>
      </c>
      <c r="B97" s="148" t="s">
        <v>344</v>
      </c>
      <c r="C97" s="149" t="s">
        <v>415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 hidden="1">
      <c r="A98" s="145">
        <v>88</v>
      </c>
      <c r="B98" s="148" t="s">
        <v>345</v>
      </c>
      <c r="C98" s="149" t="s">
        <v>346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 hidden="1">
      <c r="A99" s="145">
        <v>89</v>
      </c>
      <c r="B99" s="148" t="s">
        <v>347</v>
      </c>
      <c r="C99" s="149" t="s">
        <v>348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 hidden="1">
      <c r="A100" s="145">
        <v>90</v>
      </c>
      <c r="B100" s="148" t="s">
        <v>349</v>
      </c>
      <c r="C100" s="149" t="s">
        <v>350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 hidden="1">
      <c r="A101" s="145">
        <v>91</v>
      </c>
      <c r="B101" s="148" t="s">
        <v>351</v>
      </c>
      <c r="C101" s="149" t="s">
        <v>352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 hidden="1">
      <c r="A102" s="145">
        <v>92</v>
      </c>
      <c r="B102" s="148" t="s">
        <v>353</v>
      </c>
      <c r="C102" s="149" t="s">
        <v>354</v>
      </c>
      <c r="D102" s="157">
        <v>0</v>
      </c>
      <c r="E102" s="123">
        <v>0</v>
      </c>
      <c r="F102" s="123">
        <v>0</v>
      </c>
      <c r="G102" s="157">
        <v>0</v>
      </c>
      <c r="H102" s="123">
        <v>0</v>
      </c>
      <c r="I102" s="123">
        <v>0</v>
      </c>
      <c r="J102" s="157">
        <v>0</v>
      </c>
      <c r="K102" s="123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 hidden="1">
      <c r="A103" s="145">
        <v>93</v>
      </c>
      <c r="B103" s="148" t="s">
        <v>355</v>
      </c>
      <c r="C103" s="149" t="s">
        <v>356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 hidden="1">
      <c r="A104" s="145">
        <v>94</v>
      </c>
      <c r="B104" s="148" t="s">
        <v>357</v>
      </c>
      <c r="C104" s="149" t="s">
        <v>358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 hidden="1">
      <c r="A105" s="145">
        <v>95</v>
      </c>
      <c r="B105" s="148" t="s">
        <v>359</v>
      </c>
      <c r="C105" s="149" t="s">
        <v>360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 hidden="1" customHeight="1">
      <c r="A106" s="145">
        <v>96</v>
      </c>
      <c r="B106" s="148" t="s">
        <v>361</v>
      </c>
      <c r="C106" s="149" t="s">
        <v>362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 hidden="1">
      <c r="A107" s="145">
        <v>97</v>
      </c>
      <c r="B107" s="148" t="s">
        <v>363</v>
      </c>
      <c r="C107" s="149" t="s">
        <v>364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 hidden="1">
      <c r="A108" s="145">
        <v>98</v>
      </c>
      <c r="B108" s="148" t="s">
        <v>365</v>
      </c>
      <c r="C108" s="149" t="s">
        <v>366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 hidden="1">
      <c r="A109" s="145">
        <v>99</v>
      </c>
      <c r="B109" s="146" t="s">
        <v>367</v>
      </c>
      <c r="C109" s="150" t="s">
        <v>368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 hidden="1">
      <c r="A110" s="145">
        <v>100</v>
      </c>
      <c r="B110" s="146" t="s">
        <v>369</v>
      </c>
      <c r="C110" s="150" t="s">
        <v>370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 hidden="1">
      <c r="A111" s="145">
        <v>101</v>
      </c>
      <c r="B111" s="146" t="s">
        <v>371</v>
      </c>
      <c r="C111" s="150" t="s">
        <v>372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 hidden="1">
      <c r="A112" s="145">
        <v>102</v>
      </c>
      <c r="B112" s="146" t="s">
        <v>373</v>
      </c>
      <c r="C112" s="150" t="s">
        <v>374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 ht="30" hidden="1">
      <c r="A113" s="145">
        <v>103</v>
      </c>
      <c r="B113" s="146" t="s">
        <v>375</v>
      </c>
      <c r="C113" s="150" t="s">
        <v>376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idden="1">
      <c r="A114" s="145">
        <v>104</v>
      </c>
      <c r="B114" s="146" t="s">
        <v>377</v>
      </c>
      <c r="C114" s="150" t="s">
        <v>378</v>
      </c>
      <c r="D114" s="157">
        <v>0</v>
      </c>
      <c r="E114" s="158">
        <v>0</v>
      </c>
      <c r="F114" s="123">
        <v>0</v>
      </c>
      <c r="G114" s="157">
        <v>0</v>
      </c>
      <c r="H114" s="158">
        <v>0</v>
      </c>
      <c r="I114" s="123">
        <v>0</v>
      </c>
      <c r="J114" s="157">
        <v>0</v>
      </c>
      <c r="K114" s="158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 hidden="1">
      <c r="A115" s="145">
        <v>105</v>
      </c>
      <c r="B115" s="146" t="s">
        <v>416</v>
      </c>
      <c r="C115" s="150" t="s">
        <v>417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 hidden="1">
      <c r="A116" s="145">
        <v>106</v>
      </c>
      <c r="B116" s="146" t="s">
        <v>418</v>
      </c>
      <c r="C116" s="150" t="s">
        <v>419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 hidden="1">
      <c r="A117" s="145">
        <v>107</v>
      </c>
      <c r="B117" s="146" t="s">
        <v>420</v>
      </c>
      <c r="C117" s="150" t="s">
        <v>421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 hidden="1">
      <c r="A118" s="145">
        <v>108</v>
      </c>
      <c r="B118" s="146" t="s">
        <v>422</v>
      </c>
      <c r="C118" s="150" t="s">
        <v>423</v>
      </c>
      <c r="D118" s="157">
        <v>0</v>
      </c>
      <c r="E118" s="161">
        <v>0</v>
      </c>
      <c r="F118" s="123">
        <v>0</v>
      </c>
      <c r="G118" s="157">
        <v>0</v>
      </c>
      <c r="H118" s="161">
        <v>0</v>
      </c>
      <c r="I118" s="123">
        <v>0</v>
      </c>
      <c r="J118" s="157">
        <v>0</v>
      </c>
      <c r="K118" s="161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 hidden="1">
      <c r="A119" s="145">
        <v>109</v>
      </c>
      <c r="B119" s="146" t="s">
        <v>424</v>
      </c>
      <c r="C119" s="150" t="s">
        <v>425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 hidden="1">
      <c r="A120" s="145">
        <v>110</v>
      </c>
      <c r="B120" s="146" t="s">
        <v>426</v>
      </c>
      <c r="C120" s="150" t="s">
        <v>427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 hidden="1">
      <c r="A121" s="145">
        <v>111</v>
      </c>
      <c r="B121" s="146" t="s">
        <v>428</v>
      </c>
      <c r="C121" s="150" t="s">
        <v>429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 hidden="1">
      <c r="A122" s="145">
        <v>112</v>
      </c>
      <c r="B122" s="146" t="s">
        <v>430</v>
      </c>
      <c r="C122" s="150" t="s">
        <v>431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 hidden="1">
      <c r="A123" s="145">
        <v>113</v>
      </c>
      <c r="B123" s="146" t="s">
        <v>432</v>
      </c>
      <c r="C123" s="150" t="s">
        <v>433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 hidden="1">
      <c r="A124" s="145">
        <v>114</v>
      </c>
      <c r="B124" s="146" t="s">
        <v>434</v>
      </c>
      <c r="C124" s="150" t="s">
        <v>435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 hidden="1">
      <c r="A125" s="145">
        <v>115</v>
      </c>
      <c r="B125" s="146" t="s">
        <v>436</v>
      </c>
      <c r="C125" s="150" t="s">
        <v>437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 hidden="1">
      <c r="A126" s="148">
        <v>116</v>
      </c>
      <c r="B126" s="148" t="s">
        <v>438</v>
      </c>
      <c r="C126" s="149" t="s">
        <v>439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 hidden="1">
      <c r="A127" s="145">
        <v>117</v>
      </c>
      <c r="B127" s="145" t="s">
        <v>440</v>
      </c>
      <c r="C127" s="117" t="s">
        <v>441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 hidden="1">
      <c r="A128" s="145">
        <v>118</v>
      </c>
      <c r="B128" s="145" t="s">
        <v>442</v>
      </c>
      <c r="C128" s="117" t="s">
        <v>443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 hidden="1">
      <c r="A129" s="145">
        <v>119</v>
      </c>
      <c r="B129" s="145" t="s">
        <v>444</v>
      </c>
      <c r="C129" s="117" t="s">
        <v>445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" hidden="1">
      <c r="A130" s="145">
        <v>120</v>
      </c>
      <c r="B130" s="145" t="s">
        <v>446</v>
      </c>
      <c r="C130" s="117" t="s">
        <v>447</v>
      </c>
      <c r="D130" s="157">
        <v>0</v>
      </c>
      <c r="E130" s="123">
        <v>0</v>
      </c>
      <c r="F130" s="123">
        <v>0</v>
      </c>
      <c r="G130" s="157">
        <v>0</v>
      </c>
      <c r="H130" s="123">
        <v>0</v>
      </c>
      <c r="I130" s="123">
        <v>0</v>
      </c>
      <c r="J130" s="157">
        <v>0</v>
      </c>
      <c r="K130" s="123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30" hidden="1">
      <c r="A131" s="145">
        <v>121</v>
      </c>
      <c r="B131" s="145" t="s">
        <v>448</v>
      </c>
      <c r="C131" s="117" t="s">
        <v>449</v>
      </c>
      <c r="D131" s="157">
        <v>0</v>
      </c>
      <c r="E131" s="158">
        <v>0</v>
      </c>
      <c r="F131" s="123">
        <v>0</v>
      </c>
      <c r="G131" s="157">
        <v>0</v>
      </c>
      <c r="H131" s="158">
        <v>0</v>
      </c>
      <c r="I131" s="123">
        <v>0</v>
      </c>
      <c r="J131" s="157">
        <v>0</v>
      </c>
      <c r="K131" s="158">
        <v>0</v>
      </c>
      <c r="L131" s="123">
        <v>0</v>
      </c>
      <c r="M131" s="124">
        <f t="shared" si="3"/>
        <v>0</v>
      </c>
      <c r="N131" s="124">
        <f t="shared" si="4"/>
        <v>0</v>
      </c>
      <c r="O131" s="123">
        <f t="shared" si="5"/>
        <v>0</v>
      </c>
    </row>
    <row r="132" spans="1:15" ht="15.75" hidden="1">
      <c r="A132" s="162">
        <v>122</v>
      </c>
      <c r="B132" s="163" t="s">
        <v>225</v>
      </c>
      <c r="C132" s="174" t="s">
        <v>51</v>
      </c>
      <c r="D132" s="168">
        <v>0</v>
      </c>
      <c r="E132" s="168">
        <v>0</v>
      </c>
      <c r="F132" s="169">
        <v>0</v>
      </c>
      <c r="G132" s="170">
        <v>0</v>
      </c>
      <c r="H132" s="168">
        <v>0</v>
      </c>
      <c r="I132" s="169">
        <v>0</v>
      </c>
      <c r="J132" s="170">
        <v>0</v>
      </c>
      <c r="K132" s="168">
        <v>0</v>
      </c>
      <c r="L132" s="169">
        <v>0</v>
      </c>
      <c r="M132" s="168">
        <f t="shared" si="3"/>
        <v>0</v>
      </c>
      <c r="N132" s="168">
        <f t="shared" si="4"/>
        <v>0</v>
      </c>
      <c r="O132" s="169">
        <f t="shared" si="5"/>
        <v>0</v>
      </c>
    </row>
    <row r="133" spans="1:15" hidden="1">
      <c r="A133" s="145">
        <v>123</v>
      </c>
      <c r="B133" s="145" t="s">
        <v>226</v>
      </c>
      <c r="C133" s="117" t="s">
        <v>52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 hidden="1">
      <c r="A134" s="145">
        <v>124</v>
      </c>
      <c r="B134" s="145" t="s">
        <v>227</v>
      </c>
      <c r="C134" s="117" t="s">
        <v>450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 hidden="1">
      <c r="A135" s="145">
        <v>125</v>
      </c>
      <c r="B135" s="145" t="s">
        <v>229</v>
      </c>
      <c r="C135" s="117" t="s">
        <v>451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 hidden="1">
      <c r="A136" s="145">
        <v>126</v>
      </c>
      <c r="B136" s="145" t="s">
        <v>228</v>
      </c>
      <c r="C136" s="117" t="s">
        <v>452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30" hidden="1">
      <c r="A137" s="145">
        <v>127</v>
      </c>
      <c r="B137" s="145" t="s">
        <v>230</v>
      </c>
      <c r="C137" s="117" t="s">
        <v>453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idden="1">
      <c r="A138" s="145">
        <v>128</v>
      </c>
      <c r="B138" s="145" t="s">
        <v>231</v>
      </c>
      <c r="C138" s="117" t="s">
        <v>143</v>
      </c>
      <c r="D138" s="157">
        <v>0</v>
      </c>
      <c r="E138" s="158">
        <v>0</v>
      </c>
      <c r="F138" s="123">
        <v>0</v>
      </c>
      <c r="G138" s="157">
        <v>0</v>
      </c>
      <c r="H138" s="158">
        <v>0</v>
      </c>
      <c r="I138" s="123">
        <v>0</v>
      </c>
      <c r="J138" s="157">
        <v>0</v>
      </c>
      <c r="K138" s="158">
        <v>0</v>
      </c>
      <c r="L138" s="123">
        <v>0</v>
      </c>
      <c r="M138" s="124">
        <f t="shared" si="3"/>
        <v>0</v>
      </c>
      <c r="N138" s="124">
        <f t="shared" si="4"/>
        <v>0</v>
      </c>
      <c r="O138" s="123">
        <f t="shared" si="5"/>
        <v>0</v>
      </c>
    </row>
    <row r="139" spans="1:15" ht="15.75" hidden="1">
      <c r="A139" s="162">
        <v>129</v>
      </c>
      <c r="B139" s="163" t="s">
        <v>232</v>
      </c>
      <c r="C139" s="174" t="s">
        <v>53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ref="M139:M202" si="6">D139+G139+J139</f>
        <v>0</v>
      </c>
      <c r="N139" s="168">
        <f t="shared" ref="N139:N202" si="7">E139+H139+K139</f>
        <v>0</v>
      </c>
      <c r="O139" s="169">
        <f t="shared" ref="O139:O202" si="8">M139+N139</f>
        <v>0</v>
      </c>
    </row>
    <row r="140" spans="1:15">
      <c r="A140" s="145">
        <v>130</v>
      </c>
      <c r="B140" s="145" t="s">
        <v>233</v>
      </c>
      <c r="C140" s="117" t="s">
        <v>54</v>
      </c>
      <c r="D140" s="157">
        <v>0</v>
      </c>
      <c r="E140" s="158">
        <v>0</v>
      </c>
      <c r="F140" s="123">
        <v>0</v>
      </c>
      <c r="G140" s="157">
        <v>104</v>
      </c>
      <c r="H140" s="158">
        <v>0</v>
      </c>
      <c r="I140" s="123">
        <v>104</v>
      </c>
      <c r="J140" s="157">
        <v>0</v>
      </c>
      <c r="K140" s="158">
        <v>0</v>
      </c>
      <c r="L140" s="123">
        <v>0</v>
      </c>
      <c r="M140" s="124">
        <f t="shared" si="6"/>
        <v>104</v>
      </c>
      <c r="N140" s="124">
        <f t="shared" si="7"/>
        <v>0</v>
      </c>
      <c r="O140" s="123">
        <f t="shared" si="8"/>
        <v>104</v>
      </c>
    </row>
    <row r="141" spans="1:15" hidden="1">
      <c r="A141" s="145">
        <v>131</v>
      </c>
      <c r="B141" s="145" t="s">
        <v>234</v>
      </c>
      <c r="C141" s="117" t="s">
        <v>55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 hidden="1">
      <c r="A142" s="145">
        <v>132</v>
      </c>
      <c r="B142" s="145" t="s">
        <v>235</v>
      </c>
      <c r="C142" s="117" t="s">
        <v>56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 hidden="1">
      <c r="A143" s="145">
        <v>133</v>
      </c>
      <c r="B143" s="145" t="s">
        <v>236</v>
      </c>
      <c r="C143" s="117" t="s">
        <v>57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idden="1">
      <c r="A144" s="145">
        <v>134</v>
      </c>
      <c r="B144" s="145" t="s">
        <v>237</v>
      </c>
      <c r="C144" s="117" t="s">
        <v>58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idden="1">
      <c r="A145" s="145">
        <v>135</v>
      </c>
      <c r="B145" s="145" t="s">
        <v>238</v>
      </c>
      <c r="C145" s="117" t="s">
        <v>59</v>
      </c>
      <c r="D145" s="157">
        <v>0</v>
      </c>
      <c r="E145" s="158">
        <v>0</v>
      </c>
      <c r="F145" s="123">
        <v>0</v>
      </c>
      <c r="G145" s="157">
        <v>0</v>
      </c>
      <c r="H145" s="158">
        <v>0</v>
      </c>
      <c r="I145" s="123">
        <v>0</v>
      </c>
      <c r="J145" s="157">
        <v>0</v>
      </c>
      <c r="K145" s="158">
        <v>0</v>
      </c>
      <c r="L145" s="123">
        <v>0</v>
      </c>
      <c r="M145" s="124">
        <f t="shared" si="6"/>
        <v>0</v>
      </c>
      <c r="N145" s="124">
        <f t="shared" si="7"/>
        <v>0</v>
      </c>
      <c r="O145" s="123">
        <f t="shared" si="8"/>
        <v>0</v>
      </c>
    </row>
    <row r="146" spans="1:15" ht="15.75" hidden="1">
      <c r="A146" s="162">
        <v>136</v>
      </c>
      <c r="B146" s="163" t="s">
        <v>239</v>
      </c>
      <c r="C146" s="174" t="s">
        <v>60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 ht="30" hidden="1">
      <c r="A147" s="145">
        <v>137</v>
      </c>
      <c r="B147" s="145" t="s">
        <v>240</v>
      </c>
      <c r="C147" s="117" t="s">
        <v>61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>
      <c r="A148" s="145">
        <v>138</v>
      </c>
      <c r="B148" s="145" t="s">
        <v>241</v>
      </c>
      <c r="C148" s="117" t="s">
        <v>62</v>
      </c>
      <c r="D148" s="124">
        <v>0</v>
      </c>
      <c r="E148" s="158">
        <v>0</v>
      </c>
      <c r="F148" s="123">
        <v>0</v>
      </c>
      <c r="G148" s="124">
        <v>0</v>
      </c>
      <c r="H148" s="158">
        <v>45</v>
      </c>
      <c r="I148" s="123">
        <v>45</v>
      </c>
      <c r="J148" s="124">
        <v>0</v>
      </c>
      <c r="K148" s="158">
        <v>0</v>
      </c>
      <c r="L148" s="123">
        <v>0</v>
      </c>
      <c r="M148" s="124">
        <f t="shared" si="6"/>
        <v>0</v>
      </c>
      <c r="N148" s="124">
        <f t="shared" si="7"/>
        <v>45</v>
      </c>
      <c r="O148" s="123">
        <f t="shared" si="8"/>
        <v>45</v>
      </c>
    </row>
    <row r="149" spans="1:15" ht="15.75" hidden="1">
      <c r="A149" s="162">
        <v>139</v>
      </c>
      <c r="B149" s="163" t="s">
        <v>242</v>
      </c>
      <c r="C149" s="174" t="s">
        <v>63</v>
      </c>
      <c r="D149" s="168">
        <v>0</v>
      </c>
      <c r="E149" s="168">
        <v>0</v>
      </c>
      <c r="F149" s="169">
        <v>0</v>
      </c>
      <c r="G149" s="170">
        <v>0</v>
      </c>
      <c r="H149" s="168">
        <v>0</v>
      </c>
      <c r="I149" s="169">
        <v>0</v>
      </c>
      <c r="J149" s="170">
        <v>0</v>
      </c>
      <c r="K149" s="168">
        <v>0</v>
      </c>
      <c r="L149" s="169">
        <v>0</v>
      </c>
      <c r="M149" s="168">
        <f t="shared" si="6"/>
        <v>0</v>
      </c>
      <c r="N149" s="168">
        <f t="shared" si="7"/>
        <v>0</v>
      </c>
      <c r="O149" s="169">
        <f t="shared" si="8"/>
        <v>0</v>
      </c>
    </row>
    <row r="150" spans="1:15">
      <c r="A150" s="145">
        <v>140</v>
      </c>
      <c r="B150" s="145" t="s">
        <v>243</v>
      </c>
      <c r="C150" s="117" t="s">
        <v>64</v>
      </c>
      <c r="D150" s="157">
        <v>69</v>
      </c>
      <c r="E150" s="158">
        <v>0</v>
      </c>
      <c r="F150" s="123">
        <v>69</v>
      </c>
      <c r="G150" s="157">
        <v>50</v>
      </c>
      <c r="H150" s="158">
        <v>10</v>
      </c>
      <c r="I150" s="123">
        <v>60</v>
      </c>
      <c r="J150" s="157">
        <v>0</v>
      </c>
      <c r="K150" s="158">
        <v>0</v>
      </c>
      <c r="L150" s="123">
        <v>0</v>
      </c>
      <c r="M150" s="124">
        <f t="shared" si="6"/>
        <v>119</v>
      </c>
      <c r="N150" s="124">
        <f t="shared" si="7"/>
        <v>10</v>
      </c>
      <c r="O150" s="123">
        <f t="shared" si="8"/>
        <v>129</v>
      </c>
    </row>
    <row r="151" spans="1:15" ht="15.75" hidden="1">
      <c r="A151" s="162">
        <v>141</v>
      </c>
      <c r="B151" s="163" t="s">
        <v>244</v>
      </c>
      <c r="C151" s="174" t="s">
        <v>65</v>
      </c>
      <c r="D151" s="168">
        <v>0</v>
      </c>
      <c r="E151" s="168">
        <v>0</v>
      </c>
      <c r="F151" s="169">
        <v>0</v>
      </c>
      <c r="G151" s="170">
        <v>0</v>
      </c>
      <c r="H151" s="168">
        <v>0</v>
      </c>
      <c r="I151" s="169">
        <v>0</v>
      </c>
      <c r="J151" s="170">
        <v>0</v>
      </c>
      <c r="K151" s="168">
        <v>0</v>
      </c>
      <c r="L151" s="169">
        <v>0</v>
      </c>
      <c r="M151" s="168">
        <f t="shared" si="6"/>
        <v>0</v>
      </c>
      <c r="N151" s="168">
        <f t="shared" si="7"/>
        <v>0</v>
      </c>
      <c r="O151" s="169">
        <f t="shared" si="8"/>
        <v>0</v>
      </c>
    </row>
    <row r="152" spans="1:15" ht="30">
      <c r="A152" s="145">
        <v>142</v>
      </c>
      <c r="B152" s="145" t="s">
        <v>245</v>
      </c>
      <c r="C152" s="117" t="s">
        <v>66</v>
      </c>
      <c r="D152" s="157">
        <v>5</v>
      </c>
      <c r="E152" s="123">
        <v>0</v>
      </c>
      <c r="F152" s="123">
        <v>5</v>
      </c>
      <c r="G152" s="157">
        <v>5</v>
      </c>
      <c r="H152" s="123">
        <v>0</v>
      </c>
      <c r="I152" s="123">
        <v>5</v>
      </c>
      <c r="J152" s="157">
        <v>0</v>
      </c>
      <c r="K152" s="123">
        <v>0</v>
      </c>
      <c r="L152" s="123">
        <v>0</v>
      </c>
      <c r="M152" s="124">
        <f t="shared" si="6"/>
        <v>10</v>
      </c>
      <c r="N152" s="124">
        <f t="shared" si="7"/>
        <v>0</v>
      </c>
      <c r="O152" s="123">
        <f t="shared" si="8"/>
        <v>10</v>
      </c>
    </row>
    <row r="153" spans="1:15" ht="15.75" hidden="1">
      <c r="A153" s="162">
        <v>143</v>
      </c>
      <c r="B153" s="163" t="s">
        <v>246</v>
      </c>
      <c r="C153" s="174" t="s">
        <v>67</v>
      </c>
      <c r="D153" s="168">
        <v>0</v>
      </c>
      <c r="E153" s="168">
        <v>0</v>
      </c>
      <c r="F153" s="169">
        <v>0</v>
      </c>
      <c r="G153" s="170">
        <v>0</v>
      </c>
      <c r="H153" s="168">
        <v>0</v>
      </c>
      <c r="I153" s="169">
        <v>0</v>
      </c>
      <c r="J153" s="170">
        <v>0</v>
      </c>
      <c r="K153" s="168">
        <v>0</v>
      </c>
      <c r="L153" s="169">
        <v>0</v>
      </c>
      <c r="M153" s="168">
        <f t="shared" si="6"/>
        <v>0</v>
      </c>
      <c r="N153" s="168">
        <f t="shared" si="7"/>
        <v>0</v>
      </c>
      <c r="O153" s="169">
        <f t="shared" si="8"/>
        <v>0</v>
      </c>
    </row>
    <row r="154" spans="1:15" hidden="1">
      <c r="A154" s="145">
        <v>144</v>
      </c>
      <c r="B154" s="145" t="s">
        <v>247</v>
      </c>
      <c r="C154" s="117" t="s">
        <v>379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idden="1">
      <c r="A155" s="145">
        <v>145</v>
      </c>
      <c r="B155" s="145" t="s">
        <v>248</v>
      </c>
      <c r="C155" s="117" t="s">
        <v>454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idden="1">
      <c r="A156" s="145">
        <v>146</v>
      </c>
      <c r="B156" s="145" t="s">
        <v>249</v>
      </c>
      <c r="C156" s="117" t="s">
        <v>455</v>
      </c>
      <c r="D156" s="157">
        <v>0</v>
      </c>
      <c r="E156" s="158">
        <v>0</v>
      </c>
      <c r="F156" s="123">
        <v>0</v>
      </c>
      <c r="G156" s="157">
        <v>0</v>
      </c>
      <c r="H156" s="158">
        <v>0</v>
      </c>
      <c r="I156" s="123">
        <v>0</v>
      </c>
      <c r="J156" s="157">
        <v>0</v>
      </c>
      <c r="K156" s="158">
        <v>0</v>
      </c>
      <c r="L156" s="123">
        <v>0</v>
      </c>
      <c r="M156" s="124">
        <f t="shared" si="6"/>
        <v>0</v>
      </c>
      <c r="N156" s="124">
        <f t="shared" si="7"/>
        <v>0</v>
      </c>
      <c r="O156" s="123">
        <f t="shared" si="8"/>
        <v>0</v>
      </c>
    </row>
    <row r="157" spans="1:15" ht="15.75" hidden="1">
      <c r="A157" s="162">
        <v>147</v>
      </c>
      <c r="B157" s="163" t="s">
        <v>250</v>
      </c>
      <c r="C157" s="174" t="s">
        <v>68</v>
      </c>
      <c r="D157" s="168">
        <v>0</v>
      </c>
      <c r="E157" s="168">
        <v>0</v>
      </c>
      <c r="F157" s="169">
        <v>0</v>
      </c>
      <c r="G157" s="170">
        <v>0</v>
      </c>
      <c r="H157" s="168">
        <v>0</v>
      </c>
      <c r="I157" s="169">
        <v>0</v>
      </c>
      <c r="J157" s="170">
        <v>0</v>
      </c>
      <c r="K157" s="168">
        <v>0</v>
      </c>
      <c r="L157" s="169">
        <v>0</v>
      </c>
      <c r="M157" s="168">
        <f t="shared" si="6"/>
        <v>0</v>
      </c>
      <c r="N157" s="168">
        <f t="shared" si="7"/>
        <v>0</v>
      </c>
      <c r="O157" s="169">
        <f t="shared" si="8"/>
        <v>0</v>
      </c>
    </row>
    <row r="158" spans="1:15" ht="30" hidden="1">
      <c r="A158" s="145">
        <v>148</v>
      </c>
      <c r="B158" s="145" t="s">
        <v>251</v>
      </c>
      <c r="C158" s="117" t="s">
        <v>69</v>
      </c>
      <c r="D158" s="124">
        <v>0</v>
      </c>
      <c r="E158" s="158">
        <v>0</v>
      </c>
      <c r="F158" s="123">
        <v>0</v>
      </c>
      <c r="G158" s="124">
        <v>0</v>
      </c>
      <c r="H158" s="158">
        <v>0</v>
      </c>
      <c r="I158" s="123">
        <v>0</v>
      </c>
      <c r="J158" s="124">
        <v>0</v>
      </c>
      <c r="K158" s="158">
        <v>0</v>
      </c>
      <c r="L158" s="123">
        <v>0</v>
      </c>
      <c r="M158" s="124">
        <f t="shared" si="6"/>
        <v>0</v>
      </c>
      <c r="N158" s="124">
        <f t="shared" si="7"/>
        <v>0</v>
      </c>
      <c r="O158" s="123">
        <f t="shared" si="8"/>
        <v>0</v>
      </c>
    </row>
    <row r="159" spans="1:15" ht="15.75" hidden="1">
      <c r="A159" s="162">
        <v>149</v>
      </c>
      <c r="B159" s="163" t="s">
        <v>252</v>
      </c>
      <c r="C159" s="174" t="s">
        <v>70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idden="1">
      <c r="A160" s="145">
        <v>150</v>
      </c>
      <c r="B160" s="145" t="s">
        <v>253</v>
      </c>
      <c r="C160" s="117" t="s">
        <v>71</v>
      </c>
      <c r="D160" s="157">
        <v>0</v>
      </c>
      <c r="E160" s="158">
        <v>0</v>
      </c>
      <c r="F160" s="123">
        <v>0</v>
      </c>
      <c r="G160" s="157">
        <v>0</v>
      </c>
      <c r="H160" s="158">
        <v>0</v>
      </c>
      <c r="I160" s="123">
        <v>0</v>
      </c>
      <c r="J160" s="157">
        <v>0</v>
      </c>
      <c r="K160" s="158">
        <v>0</v>
      </c>
      <c r="L160" s="123">
        <v>0</v>
      </c>
      <c r="M160" s="124">
        <f t="shared" si="6"/>
        <v>0</v>
      </c>
      <c r="N160" s="124">
        <f t="shared" si="7"/>
        <v>0</v>
      </c>
      <c r="O160" s="123">
        <f t="shared" si="8"/>
        <v>0</v>
      </c>
    </row>
    <row r="161" spans="1:15" ht="15.75" hidden="1">
      <c r="A161" s="162">
        <v>151</v>
      </c>
      <c r="B161" s="163" t="s">
        <v>254</v>
      </c>
      <c r="C161" s="174" t="s">
        <v>72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" hidden="1">
      <c r="A162" s="145">
        <v>152</v>
      </c>
      <c r="B162" s="145" t="s">
        <v>255</v>
      </c>
      <c r="C162" s="117" t="s">
        <v>73</v>
      </c>
      <c r="D162" s="157">
        <v>0</v>
      </c>
      <c r="E162" s="158">
        <v>0</v>
      </c>
      <c r="F162" s="123">
        <v>0</v>
      </c>
      <c r="G162" s="157">
        <v>0</v>
      </c>
      <c r="H162" s="158">
        <v>0</v>
      </c>
      <c r="I162" s="123">
        <v>0</v>
      </c>
      <c r="J162" s="157">
        <v>0</v>
      </c>
      <c r="K162" s="158">
        <v>0</v>
      </c>
      <c r="L162" s="123">
        <v>0</v>
      </c>
      <c r="M162" s="124">
        <f t="shared" si="6"/>
        <v>0</v>
      </c>
      <c r="N162" s="124">
        <f t="shared" si="7"/>
        <v>0</v>
      </c>
      <c r="O162" s="123">
        <f t="shared" si="8"/>
        <v>0</v>
      </c>
    </row>
    <row r="163" spans="1:15" ht="15.75" hidden="1">
      <c r="A163" s="162">
        <v>153</v>
      </c>
      <c r="B163" s="163" t="s">
        <v>256</v>
      </c>
      <c r="C163" s="174" t="s">
        <v>74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idden="1">
      <c r="A164" s="145">
        <v>154</v>
      </c>
      <c r="B164" s="145" t="s">
        <v>257</v>
      </c>
      <c r="C164" s="117" t="s">
        <v>456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 hidden="1">
      <c r="A165" s="145">
        <v>155</v>
      </c>
      <c r="B165" s="145" t="s">
        <v>258</v>
      </c>
      <c r="C165" s="117" t="s">
        <v>457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idden="1">
      <c r="A166" s="145">
        <v>156</v>
      </c>
      <c r="B166" s="145" t="s">
        <v>259</v>
      </c>
      <c r="C166" s="117" t="s">
        <v>458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30">
      <c r="A167" s="145">
        <v>157</v>
      </c>
      <c r="B167" s="145" t="s">
        <v>260</v>
      </c>
      <c r="C167" s="117" t="s">
        <v>145</v>
      </c>
      <c r="D167" s="157">
        <v>3</v>
      </c>
      <c r="E167" s="158">
        <v>0</v>
      </c>
      <c r="F167" s="123">
        <v>3</v>
      </c>
      <c r="G167" s="157">
        <v>5</v>
      </c>
      <c r="H167" s="158">
        <v>0</v>
      </c>
      <c r="I167" s="123">
        <v>5</v>
      </c>
      <c r="J167" s="157">
        <v>0</v>
      </c>
      <c r="K167" s="158">
        <v>0</v>
      </c>
      <c r="L167" s="123">
        <v>0</v>
      </c>
      <c r="M167" s="124">
        <f t="shared" si="6"/>
        <v>8</v>
      </c>
      <c r="N167" s="124">
        <f t="shared" si="7"/>
        <v>0</v>
      </c>
      <c r="O167" s="123">
        <f t="shared" si="8"/>
        <v>8</v>
      </c>
    </row>
    <row r="168" spans="1:15" ht="15.75" hidden="1">
      <c r="A168" s="162">
        <v>158</v>
      </c>
      <c r="B168" s="163" t="s">
        <v>261</v>
      </c>
      <c r="C168" s="174" t="s">
        <v>75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30" hidden="1">
      <c r="A169" s="145">
        <v>159</v>
      </c>
      <c r="B169" s="145" t="s">
        <v>262</v>
      </c>
      <c r="C169" s="117" t="s">
        <v>76</v>
      </c>
      <c r="D169" s="157">
        <v>0</v>
      </c>
      <c r="E169" s="158">
        <v>0</v>
      </c>
      <c r="F169" s="123">
        <v>0</v>
      </c>
      <c r="G169" s="157">
        <v>0</v>
      </c>
      <c r="H169" s="158">
        <v>0</v>
      </c>
      <c r="I169" s="123">
        <v>0</v>
      </c>
      <c r="J169" s="157">
        <v>0</v>
      </c>
      <c r="K169" s="158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 hidden="1">
      <c r="A170" s="145">
        <v>160</v>
      </c>
      <c r="B170" s="145" t="s">
        <v>263</v>
      </c>
      <c r="C170" s="117" t="s">
        <v>459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 hidden="1">
      <c r="A171" s="145">
        <v>161</v>
      </c>
      <c r="B171" s="145" t="s">
        <v>264</v>
      </c>
      <c r="C171" s="117" t="s">
        <v>460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 hidden="1">
      <c r="A172" s="145">
        <v>162</v>
      </c>
      <c r="B172" s="145" t="s">
        <v>265</v>
      </c>
      <c r="C172" s="117" t="s">
        <v>461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idden="1">
      <c r="A173" s="145">
        <v>163</v>
      </c>
      <c r="B173" s="145" t="s">
        <v>266</v>
      </c>
      <c r="C173" s="117" t="s">
        <v>462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idden="1">
      <c r="A174" s="145">
        <v>164</v>
      </c>
      <c r="B174" s="145" t="s">
        <v>267</v>
      </c>
      <c r="C174" s="117" t="s">
        <v>463</v>
      </c>
      <c r="D174" s="157">
        <v>0</v>
      </c>
      <c r="E174" s="123">
        <v>0</v>
      </c>
      <c r="F174" s="123">
        <v>0</v>
      </c>
      <c r="G174" s="157">
        <v>0</v>
      </c>
      <c r="H174" s="123">
        <v>0</v>
      </c>
      <c r="I174" s="123">
        <v>0</v>
      </c>
      <c r="J174" s="157">
        <v>0</v>
      </c>
      <c r="K174" s="123">
        <v>0</v>
      </c>
      <c r="L174" s="123">
        <v>0</v>
      </c>
      <c r="M174" s="124">
        <f t="shared" si="6"/>
        <v>0</v>
      </c>
      <c r="N174" s="124">
        <f t="shared" si="7"/>
        <v>0</v>
      </c>
      <c r="O174" s="123">
        <f t="shared" si="8"/>
        <v>0</v>
      </c>
    </row>
    <row r="175" spans="1:15" ht="15.75" hidden="1">
      <c r="A175" s="162">
        <v>165</v>
      </c>
      <c r="B175" s="163" t="s">
        <v>268</v>
      </c>
      <c r="C175" s="174" t="s">
        <v>77</v>
      </c>
      <c r="D175" s="168">
        <v>0</v>
      </c>
      <c r="E175" s="168">
        <v>0</v>
      </c>
      <c r="F175" s="169">
        <v>0</v>
      </c>
      <c r="G175" s="170">
        <v>0</v>
      </c>
      <c r="H175" s="168">
        <v>0</v>
      </c>
      <c r="I175" s="169">
        <v>0</v>
      </c>
      <c r="J175" s="170">
        <v>0</v>
      </c>
      <c r="K175" s="168">
        <v>0</v>
      </c>
      <c r="L175" s="169">
        <v>0</v>
      </c>
      <c r="M175" s="168">
        <f t="shared" si="6"/>
        <v>0</v>
      </c>
      <c r="N175" s="168">
        <f t="shared" si="7"/>
        <v>0</v>
      </c>
      <c r="O175" s="169">
        <f t="shared" si="8"/>
        <v>0</v>
      </c>
    </row>
    <row r="176" spans="1:15" hidden="1">
      <c r="A176" s="145">
        <v>166</v>
      </c>
      <c r="B176" s="145" t="s">
        <v>269</v>
      </c>
      <c r="C176" s="117" t="s">
        <v>78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 hidden="1">
      <c r="A177" s="145">
        <v>167</v>
      </c>
      <c r="B177" s="145" t="s">
        <v>270</v>
      </c>
      <c r="C177" s="117" t="s">
        <v>464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 hidden="1">
      <c r="A178" s="145">
        <v>168</v>
      </c>
      <c r="B178" s="145" t="s">
        <v>271</v>
      </c>
      <c r="C178" s="117" t="s">
        <v>465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 hidden="1">
      <c r="A179" s="145">
        <v>169</v>
      </c>
      <c r="B179" s="145" t="s">
        <v>272</v>
      </c>
      <c r="C179" s="117" t="s">
        <v>466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idden="1">
      <c r="A180" s="145">
        <v>170</v>
      </c>
      <c r="B180" s="145" t="s">
        <v>273</v>
      </c>
      <c r="C180" s="117" t="s">
        <v>79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idden="1">
      <c r="A181" s="145">
        <v>171</v>
      </c>
      <c r="B181" s="145" t="s">
        <v>274</v>
      </c>
      <c r="C181" s="117" t="s">
        <v>80</v>
      </c>
      <c r="D181" s="157">
        <v>0</v>
      </c>
      <c r="E181" s="158">
        <v>0</v>
      </c>
      <c r="F181" s="123">
        <v>0</v>
      </c>
      <c r="G181" s="157">
        <v>0</v>
      </c>
      <c r="H181" s="158">
        <v>0</v>
      </c>
      <c r="I181" s="123">
        <v>0</v>
      </c>
      <c r="J181" s="157">
        <v>0</v>
      </c>
      <c r="K181" s="158">
        <v>0</v>
      </c>
      <c r="L181" s="123">
        <v>0</v>
      </c>
      <c r="M181" s="124">
        <f t="shared" si="6"/>
        <v>0</v>
      </c>
      <c r="N181" s="124">
        <f t="shared" si="7"/>
        <v>0</v>
      </c>
      <c r="O181" s="123">
        <f t="shared" si="8"/>
        <v>0</v>
      </c>
    </row>
    <row r="182" spans="1:15" ht="15.75" hidden="1">
      <c r="A182" s="162">
        <v>172</v>
      </c>
      <c r="B182" s="163" t="s">
        <v>275</v>
      </c>
      <c r="C182" s="174" t="s">
        <v>81</v>
      </c>
      <c r="D182" s="168">
        <v>0</v>
      </c>
      <c r="E182" s="168">
        <v>0</v>
      </c>
      <c r="F182" s="169">
        <v>0</v>
      </c>
      <c r="G182" s="170">
        <v>0</v>
      </c>
      <c r="H182" s="168">
        <v>0</v>
      </c>
      <c r="I182" s="169">
        <v>0</v>
      </c>
      <c r="J182" s="170">
        <v>0</v>
      </c>
      <c r="K182" s="168">
        <v>0</v>
      </c>
      <c r="L182" s="169">
        <v>0</v>
      </c>
      <c r="M182" s="168">
        <f t="shared" si="6"/>
        <v>0</v>
      </c>
      <c r="N182" s="168">
        <f t="shared" si="7"/>
        <v>0</v>
      </c>
      <c r="O182" s="169">
        <f t="shared" si="8"/>
        <v>0</v>
      </c>
    </row>
    <row r="183" spans="1:15" hidden="1">
      <c r="A183" s="145">
        <v>173</v>
      </c>
      <c r="B183" s="145" t="s">
        <v>276</v>
      </c>
      <c r="C183" s="117" t="s">
        <v>467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 hidden="1">
      <c r="A184" s="145">
        <v>174</v>
      </c>
      <c r="B184" s="145" t="s">
        <v>277</v>
      </c>
      <c r="C184" s="117" t="s">
        <v>468</v>
      </c>
      <c r="D184" s="157">
        <v>0</v>
      </c>
      <c r="E184" s="158">
        <v>0</v>
      </c>
      <c r="F184" s="123">
        <v>0</v>
      </c>
      <c r="G184" s="157">
        <v>0</v>
      </c>
      <c r="H184" s="158">
        <v>0</v>
      </c>
      <c r="I184" s="123">
        <v>0</v>
      </c>
      <c r="J184" s="157">
        <v>0</v>
      </c>
      <c r="K184" s="158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 hidden="1">
      <c r="A185" s="145">
        <v>175</v>
      </c>
      <c r="B185" s="145" t="s">
        <v>278</v>
      </c>
      <c r="C185" s="117" t="s">
        <v>469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 hidden="1">
      <c r="A186" s="145">
        <v>176</v>
      </c>
      <c r="B186" s="145" t="s">
        <v>279</v>
      </c>
      <c r="C186" s="117" t="s">
        <v>470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 hidden="1">
      <c r="A187" s="145">
        <v>177</v>
      </c>
      <c r="B187" s="145" t="s">
        <v>280</v>
      </c>
      <c r="C187" s="117" t="s">
        <v>471</v>
      </c>
      <c r="D187" s="157">
        <v>0</v>
      </c>
      <c r="E187" s="123">
        <v>0</v>
      </c>
      <c r="F187" s="123">
        <v>0</v>
      </c>
      <c r="G187" s="157">
        <v>0</v>
      </c>
      <c r="H187" s="123">
        <v>0</v>
      </c>
      <c r="I187" s="123">
        <v>0</v>
      </c>
      <c r="J187" s="157">
        <v>0</v>
      </c>
      <c r="K187" s="123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 hidden="1">
      <c r="A188" s="145">
        <v>178</v>
      </c>
      <c r="B188" s="145" t="s">
        <v>281</v>
      </c>
      <c r="C188" s="117" t="s">
        <v>151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idden="1">
      <c r="A189" s="145">
        <v>179</v>
      </c>
      <c r="B189" s="145" t="s">
        <v>282</v>
      </c>
      <c r="C189" s="117" t="s">
        <v>472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idden="1">
      <c r="A190" s="145">
        <v>180</v>
      </c>
      <c r="B190" s="145" t="s">
        <v>283</v>
      </c>
      <c r="C190" s="117" t="s">
        <v>473</v>
      </c>
      <c r="D190" s="157">
        <v>0</v>
      </c>
      <c r="E190" s="158">
        <v>0</v>
      </c>
      <c r="F190" s="123">
        <v>0</v>
      </c>
      <c r="G190" s="157">
        <v>0</v>
      </c>
      <c r="H190" s="158">
        <v>0</v>
      </c>
      <c r="I190" s="123">
        <v>0</v>
      </c>
      <c r="J190" s="157">
        <v>0</v>
      </c>
      <c r="K190" s="158">
        <v>0</v>
      </c>
      <c r="L190" s="123">
        <v>0</v>
      </c>
      <c r="M190" s="124">
        <f t="shared" si="6"/>
        <v>0</v>
      </c>
      <c r="N190" s="124">
        <f t="shared" si="7"/>
        <v>0</v>
      </c>
      <c r="O190" s="123">
        <f t="shared" si="8"/>
        <v>0</v>
      </c>
    </row>
    <row r="191" spans="1:15" ht="15.75" hidden="1">
      <c r="A191" s="162">
        <v>181</v>
      </c>
      <c r="B191" s="163" t="s">
        <v>284</v>
      </c>
      <c r="C191" s="174" t="s">
        <v>82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 hidden="1">
      <c r="A192" s="145">
        <v>182</v>
      </c>
      <c r="B192" s="145" t="s">
        <v>285</v>
      </c>
      <c r="C192" s="117" t="s">
        <v>83</v>
      </c>
      <c r="D192" s="157">
        <v>0</v>
      </c>
      <c r="E192" s="158">
        <v>0</v>
      </c>
      <c r="F192" s="123">
        <v>0</v>
      </c>
      <c r="G192" s="157">
        <v>0</v>
      </c>
      <c r="H192" s="158">
        <v>0</v>
      </c>
      <c r="I192" s="123">
        <v>0</v>
      </c>
      <c r="J192" s="157">
        <v>0</v>
      </c>
      <c r="K192" s="158">
        <v>0</v>
      </c>
      <c r="L192" s="123">
        <v>0</v>
      </c>
      <c r="M192" s="124">
        <f t="shared" si="6"/>
        <v>0</v>
      </c>
      <c r="N192" s="124">
        <f t="shared" si="7"/>
        <v>0</v>
      </c>
      <c r="O192" s="123">
        <f t="shared" si="8"/>
        <v>0</v>
      </c>
    </row>
    <row r="193" spans="1:15" ht="15.75" hidden="1">
      <c r="A193" s="162">
        <v>183</v>
      </c>
      <c r="B193" s="163" t="s">
        <v>286</v>
      </c>
      <c r="C193" s="174" t="s">
        <v>84</v>
      </c>
      <c r="D193" s="168">
        <v>0</v>
      </c>
      <c r="E193" s="168">
        <v>0</v>
      </c>
      <c r="F193" s="169">
        <v>0</v>
      </c>
      <c r="G193" s="170">
        <v>0</v>
      </c>
      <c r="H193" s="168">
        <v>0</v>
      </c>
      <c r="I193" s="169">
        <v>0</v>
      </c>
      <c r="J193" s="170">
        <v>0</v>
      </c>
      <c r="K193" s="168">
        <v>0</v>
      </c>
      <c r="L193" s="169">
        <v>0</v>
      </c>
      <c r="M193" s="168">
        <f t="shared" si="6"/>
        <v>0</v>
      </c>
      <c r="N193" s="168">
        <f t="shared" si="7"/>
        <v>0</v>
      </c>
      <c r="O193" s="169">
        <f t="shared" si="8"/>
        <v>0</v>
      </c>
    </row>
    <row r="194" spans="1:15" ht="30" hidden="1">
      <c r="A194" s="145">
        <v>184</v>
      </c>
      <c r="B194" s="145" t="s">
        <v>287</v>
      </c>
      <c r="C194" s="117" t="s">
        <v>85</v>
      </c>
      <c r="D194" s="157">
        <v>0</v>
      </c>
      <c r="E194" s="123">
        <v>0</v>
      </c>
      <c r="F194" s="123">
        <v>0</v>
      </c>
      <c r="G194" s="157">
        <v>0</v>
      </c>
      <c r="H194" s="123">
        <v>0</v>
      </c>
      <c r="I194" s="123">
        <v>0</v>
      </c>
      <c r="J194" s="157">
        <v>0</v>
      </c>
      <c r="K194" s="123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idden="1">
      <c r="A195" s="145">
        <v>185</v>
      </c>
      <c r="B195" s="145" t="s">
        <v>288</v>
      </c>
      <c r="C195" s="117" t="s">
        <v>474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idden="1">
      <c r="A196" s="145">
        <v>186</v>
      </c>
      <c r="B196" s="145" t="s">
        <v>289</v>
      </c>
      <c r="C196" s="117" t="s">
        <v>475</v>
      </c>
      <c r="D196" s="157">
        <v>0</v>
      </c>
      <c r="E196" s="158">
        <v>0</v>
      </c>
      <c r="F196" s="123">
        <v>0</v>
      </c>
      <c r="G196" s="157">
        <v>0</v>
      </c>
      <c r="H196" s="158">
        <v>0</v>
      </c>
      <c r="I196" s="123">
        <v>0</v>
      </c>
      <c r="J196" s="157">
        <v>0</v>
      </c>
      <c r="K196" s="158">
        <v>0</v>
      </c>
      <c r="L196" s="123">
        <v>0</v>
      </c>
      <c r="M196" s="124">
        <f t="shared" si="6"/>
        <v>0</v>
      </c>
      <c r="N196" s="124">
        <f t="shared" si="7"/>
        <v>0</v>
      </c>
      <c r="O196" s="123">
        <f t="shared" si="8"/>
        <v>0</v>
      </c>
    </row>
    <row r="197" spans="1:15" ht="15.75" hidden="1">
      <c r="A197" s="162">
        <v>187</v>
      </c>
      <c r="B197" s="163" t="s">
        <v>290</v>
      </c>
      <c r="C197" s="174" t="s">
        <v>86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idden="1">
      <c r="A198" s="145">
        <v>188</v>
      </c>
      <c r="B198" s="145" t="s">
        <v>291</v>
      </c>
      <c r="C198" s="117" t="s">
        <v>87</v>
      </c>
      <c r="D198" s="157">
        <v>0</v>
      </c>
      <c r="E198" s="123">
        <v>0</v>
      </c>
      <c r="F198" s="123">
        <v>0</v>
      </c>
      <c r="G198" s="157">
        <v>0</v>
      </c>
      <c r="H198" s="123">
        <v>0</v>
      </c>
      <c r="I198" s="123">
        <v>0</v>
      </c>
      <c r="J198" s="157">
        <v>0</v>
      </c>
      <c r="K198" s="123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45" hidden="1">
      <c r="A199" s="145">
        <v>189</v>
      </c>
      <c r="B199" s="145" t="s">
        <v>292</v>
      </c>
      <c r="C199" s="117" t="s">
        <v>476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idden="1">
      <c r="A200" s="145">
        <v>190</v>
      </c>
      <c r="B200" s="145" t="s">
        <v>293</v>
      </c>
      <c r="C200" s="117" t="s">
        <v>88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30" hidden="1">
      <c r="A201" s="145">
        <v>191</v>
      </c>
      <c r="B201" s="145" t="s">
        <v>294</v>
      </c>
      <c r="C201" s="117" t="s">
        <v>89</v>
      </c>
      <c r="D201" s="157">
        <v>0</v>
      </c>
      <c r="E201" s="158">
        <v>0</v>
      </c>
      <c r="F201" s="123">
        <v>0</v>
      </c>
      <c r="G201" s="157">
        <v>0</v>
      </c>
      <c r="H201" s="158">
        <v>0</v>
      </c>
      <c r="I201" s="123">
        <v>0</v>
      </c>
      <c r="J201" s="157">
        <v>0</v>
      </c>
      <c r="K201" s="158">
        <v>0</v>
      </c>
      <c r="L201" s="123">
        <v>0</v>
      </c>
      <c r="M201" s="124">
        <f t="shared" si="6"/>
        <v>0</v>
      </c>
      <c r="N201" s="124">
        <f t="shared" si="7"/>
        <v>0</v>
      </c>
      <c r="O201" s="123">
        <f t="shared" si="8"/>
        <v>0</v>
      </c>
    </row>
    <row r="202" spans="1:15" ht="15.75" hidden="1">
      <c r="A202" s="162">
        <v>192</v>
      </c>
      <c r="B202" s="163" t="s">
        <v>295</v>
      </c>
      <c r="C202" s="174" t="s">
        <v>90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si="6"/>
        <v>0</v>
      </c>
      <c r="N202" s="168">
        <f t="shared" si="7"/>
        <v>0</v>
      </c>
      <c r="O202" s="169">
        <f t="shared" si="8"/>
        <v>0</v>
      </c>
    </row>
    <row r="203" spans="1:15" hidden="1">
      <c r="A203" s="145">
        <v>193</v>
      </c>
      <c r="B203" s="145" t="s">
        <v>296</v>
      </c>
      <c r="C203" s="117" t="s">
        <v>144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ref="M203:M230" si="9">D203+G203+J203</f>
        <v>0</v>
      </c>
      <c r="N203" s="124">
        <f t="shared" ref="N203:N230" si="10">E203+H203+K203</f>
        <v>0</v>
      </c>
      <c r="O203" s="123">
        <f t="shared" ref="O203:O230" si="11">M203+N203</f>
        <v>0</v>
      </c>
    </row>
    <row r="204" spans="1:15" ht="30" hidden="1">
      <c r="A204" s="145">
        <v>194</v>
      </c>
      <c r="B204" s="145" t="s">
        <v>297</v>
      </c>
      <c r="C204" s="117" t="s">
        <v>477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 ht="45" hidden="1">
      <c r="A205" s="145">
        <v>195</v>
      </c>
      <c r="B205" s="145" t="s">
        <v>298</v>
      </c>
      <c r="C205" s="117" t="s">
        <v>91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idden="1">
      <c r="A206" s="145">
        <v>196</v>
      </c>
      <c r="B206" s="145" t="s">
        <v>299</v>
      </c>
      <c r="C206" s="117" t="s">
        <v>92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 hidden="1">
      <c r="A207" s="145">
        <v>197</v>
      </c>
      <c r="B207" s="145" t="s">
        <v>300</v>
      </c>
      <c r="C207" s="117" t="s">
        <v>301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 hidden="1">
      <c r="A208" s="145">
        <v>198</v>
      </c>
      <c r="B208" s="145" t="s">
        <v>478</v>
      </c>
      <c r="C208" s="117" t="s">
        <v>479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 hidden="1">
      <c r="A209" s="145">
        <v>199</v>
      </c>
      <c r="B209" s="145" t="s">
        <v>480</v>
      </c>
      <c r="C209" s="117" t="s">
        <v>481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 hidden="1">
      <c r="A210" s="145">
        <v>200</v>
      </c>
      <c r="B210" s="145" t="s">
        <v>482</v>
      </c>
      <c r="C210" s="117" t="s">
        <v>483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30" hidden="1">
      <c r="A211" s="145">
        <v>201</v>
      </c>
      <c r="B211" s="145" t="s">
        <v>484</v>
      </c>
      <c r="C211" s="117" t="s">
        <v>485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45" hidden="1">
      <c r="A212" s="145">
        <v>202</v>
      </c>
      <c r="B212" s="145" t="s">
        <v>522</v>
      </c>
      <c r="C212" s="117" t="s">
        <v>523</v>
      </c>
      <c r="D212" s="157">
        <v>0</v>
      </c>
      <c r="E212" s="158">
        <v>0</v>
      </c>
      <c r="F212" s="123">
        <v>0</v>
      </c>
      <c r="G212" s="157">
        <v>0</v>
      </c>
      <c r="H212" s="158">
        <v>0</v>
      </c>
      <c r="I212" s="123">
        <v>0</v>
      </c>
      <c r="J212" s="157">
        <v>0</v>
      </c>
      <c r="K212" s="158">
        <v>0</v>
      </c>
      <c r="L212" s="123">
        <v>0</v>
      </c>
      <c r="M212" s="124">
        <f t="shared" si="9"/>
        <v>0</v>
      </c>
      <c r="N212" s="124">
        <f t="shared" si="10"/>
        <v>0</v>
      </c>
      <c r="O212" s="123">
        <f t="shared" si="11"/>
        <v>0</v>
      </c>
    </row>
    <row r="213" spans="1:15" ht="15.75" hidden="1">
      <c r="A213" s="162">
        <v>203</v>
      </c>
      <c r="B213" s="163" t="s">
        <v>302</v>
      </c>
      <c r="C213" s="174" t="s">
        <v>104</v>
      </c>
      <c r="D213" s="168">
        <v>0</v>
      </c>
      <c r="E213" s="168">
        <v>0</v>
      </c>
      <c r="F213" s="169">
        <v>0</v>
      </c>
      <c r="G213" s="170">
        <v>0</v>
      </c>
      <c r="H213" s="168">
        <v>0</v>
      </c>
      <c r="I213" s="169">
        <v>0</v>
      </c>
      <c r="J213" s="170">
        <v>0</v>
      </c>
      <c r="K213" s="168">
        <v>0</v>
      </c>
      <c r="L213" s="169">
        <v>0</v>
      </c>
      <c r="M213" s="168">
        <f t="shared" si="9"/>
        <v>0</v>
      </c>
      <c r="N213" s="168">
        <f t="shared" si="10"/>
        <v>0</v>
      </c>
      <c r="O213" s="169">
        <f t="shared" si="11"/>
        <v>0</v>
      </c>
    </row>
    <row r="214" spans="1:15" ht="30">
      <c r="A214" s="145">
        <v>204</v>
      </c>
      <c r="B214" s="145" t="s">
        <v>303</v>
      </c>
      <c r="C214" s="117" t="s">
        <v>380</v>
      </c>
      <c r="D214" s="157">
        <v>0</v>
      </c>
      <c r="E214" s="158">
        <v>0</v>
      </c>
      <c r="F214" s="123">
        <v>0</v>
      </c>
      <c r="G214" s="157">
        <v>450</v>
      </c>
      <c r="H214" s="158">
        <v>0</v>
      </c>
      <c r="I214" s="123">
        <v>450</v>
      </c>
      <c r="J214" s="157">
        <v>0</v>
      </c>
      <c r="K214" s="158">
        <v>0</v>
      </c>
      <c r="L214" s="123">
        <v>0</v>
      </c>
      <c r="M214" s="124">
        <f t="shared" si="9"/>
        <v>450</v>
      </c>
      <c r="N214" s="124">
        <f t="shared" si="10"/>
        <v>0</v>
      </c>
      <c r="O214" s="123">
        <f t="shared" si="11"/>
        <v>450</v>
      </c>
    </row>
    <row r="215" spans="1:15" ht="30">
      <c r="A215" s="145">
        <v>205</v>
      </c>
      <c r="B215" s="145" t="s">
        <v>304</v>
      </c>
      <c r="C215" s="117" t="s">
        <v>381</v>
      </c>
      <c r="D215" s="157">
        <v>0</v>
      </c>
      <c r="E215" s="158">
        <v>0</v>
      </c>
      <c r="F215" s="123">
        <v>0</v>
      </c>
      <c r="G215" s="157">
        <v>50</v>
      </c>
      <c r="H215" s="158">
        <v>0</v>
      </c>
      <c r="I215" s="123">
        <v>50</v>
      </c>
      <c r="J215" s="157">
        <v>0</v>
      </c>
      <c r="K215" s="158">
        <v>0</v>
      </c>
      <c r="L215" s="123">
        <v>0</v>
      </c>
      <c r="M215" s="124">
        <f t="shared" si="9"/>
        <v>50</v>
      </c>
      <c r="N215" s="124">
        <f t="shared" si="10"/>
        <v>0</v>
      </c>
      <c r="O215" s="123">
        <f t="shared" si="11"/>
        <v>50</v>
      </c>
    </row>
    <row r="216" spans="1:15" ht="45">
      <c r="A216" s="145">
        <v>206</v>
      </c>
      <c r="B216" s="145" t="s">
        <v>305</v>
      </c>
      <c r="C216" s="117" t="s">
        <v>486</v>
      </c>
      <c r="D216" s="157">
        <v>0</v>
      </c>
      <c r="E216" s="158">
        <v>0</v>
      </c>
      <c r="F216" s="123">
        <v>0</v>
      </c>
      <c r="G216" s="157">
        <v>143</v>
      </c>
      <c r="H216" s="158">
        <v>0</v>
      </c>
      <c r="I216" s="123">
        <v>143</v>
      </c>
      <c r="J216" s="157">
        <v>0</v>
      </c>
      <c r="K216" s="158">
        <v>0</v>
      </c>
      <c r="L216" s="123">
        <v>0</v>
      </c>
      <c r="M216" s="124">
        <f t="shared" si="9"/>
        <v>143</v>
      </c>
      <c r="N216" s="124">
        <f t="shared" si="10"/>
        <v>0</v>
      </c>
      <c r="O216" s="123">
        <f t="shared" si="11"/>
        <v>143</v>
      </c>
    </row>
    <row r="217" spans="1:15" ht="45">
      <c r="A217" s="145">
        <v>207</v>
      </c>
      <c r="B217" s="145" t="s">
        <v>306</v>
      </c>
      <c r="C217" s="117" t="s">
        <v>487</v>
      </c>
      <c r="D217" s="157">
        <v>0</v>
      </c>
      <c r="E217" s="158">
        <v>0</v>
      </c>
      <c r="F217" s="123">
        <v>0</v>
      </c>
      <c r="G217" s="157">
        <v>20</v>
      </c>
      <c r="H217" s="158">
        <v>0</v>
      </c>
      <c r="I217" s="123">
        <v>20</v>
      </c>
      <c r="J217" s="157">
        <v>0</v>
      </c>
      <c r="K217" s="158">
        <v>0</v>
      </c>
      <c r="L217" s="123">
        <v>0</v>
      </c>
      <c r="M217" s="124">
        <f t="shared" si="9"/>
        <v>20</v>
      </c>
      <c r="N217" s="124">
        <f t="shared" si="10"/>
        <v>0</v>
      </c>
      <c r="O217" s="123">
        <f t="shared" si="11"/>
        <v>20</v>
      </c>
    </row>
    <row r="218" spans="1:15" hidden="1">
      <c r="A218" s="145">
        <v>208</v>
      </c>
      <c r="B218" s="145" t="s">
        <v>307</v>
      </c>
      <c r="C218" s="117" t="s">
        <v>488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idden="1">
      <c r="A219" s="145">
        <v>209</v>
      </c>
      <c r="B219" s="145" t="s">
        <v>308</v>
      </c>
      <c r="C219" s="117" t="s">
        <v>489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 hidden="1">
      <c r="A220" s="145">
        <v>210</v>
      </c>
      <c r="B220" s="145" t="s">
        <v>309</v>
      </c>
      <c r="C220" s="117" t="s">
        <v>524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 hidden="1">
      <c r="A221" s="173">
        <v>211</v>
      </c>
      <c r="B221" s="173" t="s">
        <v>310</v>
      </c>
      <c r="C221" s="179" t="s">
        <v>490</v>
      </c>
      <c r="D221" s="157">
        <v>0</v>
      </c>
      <c r="E221" s="158">
        <v>0</v>
      </c>
      <c r="F221" s="123">
        <v>0</v>
      </c>
      <c r="G221" s="157">
        <v>0</v>
      </c>
      <c r="H221" s="158">
        <v>0</v>
      </c>
      <c r="I221" s="123">
        <v>0</v>
      </c>
      <c r="J221" s="157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 hidden="1">
      <c r="A222" s="173">
        <v>212</v>
      </c>
      <c r="B222" s="173" t="s">
        <v>311</v>
      </c>
      <c r="C222" s="179" t="s">
        <v>105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 hidden="1">
      <c r="A223" s="173">
        <v>213</v>
      </c>
      <c r="B223" s="173" t="s">
        <v>312</v>
      </c>
      <c r="C223" s="179" t="s">
        <v>107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 hidden="1">
      <c r="A224" s="173">
        <v>214</v>
      </c>
      <c r="B224" s="173" t="s">
        <v>313</v>
      </c>
      <c r="C224" s="179" t="s">
        <v>382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 ht="30" hidden="1">
      <c r="A225" s="173">
        <v>215</v>
      </c>
      <c r="B225" s="173" t="s">
        <v>314</v>
      </c>
      <c r="C225" s="179" t="s">
        <v>152</v>
      </c>
      <c r="D225" s="124">
        <v>0</v>
      </c>
      <c r="E225" s="158">
        <v>0</v>
      </c>
      <c r="F225" s="123">
        <v>0</v>
      </c>
      <c r="G225" s="124">
        <v>0</v>
      </c>
      <c r="H225" s="158">
        <v>0</v>
      </c>
      <c r="I225" s="123">
        <v>0</v>
      </c>
      <c r="J225" s="124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idden="1">
      <c r="A226" s="173">
        <v>216</v>
      </c>
      <c r="B226" s="173" t="s">
        <v>383</v>
      </c>
      <c r="C226" s="179" t="s">
        <v>384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 hidden="1">
      <c r="A227" s="173">
        <v>217</v>
      </c>
      <c r="B227" s="173" t="s">
        <v>385</v>
      </c>
      <c r="C227" s="179" t="s">
        <v>386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 hidden="1">
      <c r="A228" s="173">
        <v>218</v>
      </c>
      <c r="B228" s="173" t="s">
        <v>387</v>
      </c>
      <c r="C228" s="179" t="s">
        <v>491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30" hidden="1">
      <c r="A229" s="173">
        <v>219</v>
      </c>
      <c r="B229" s="173" t="s">
        <v>388</v>
      </c>
      <c r="C229" s="179" t="s">
        <v>492</v>
      </c>
      <c r="D229" s="157">
        <v>0</v>
      </c>
      <c r="E229" s="158">
        <v>0</v>
      </c>
      <c r="F229" s="123">
        <v>0</v>
      </c>
      <c r="G229" s="157">
        <v>0</v>
      </c>
      <c r="H229" s="158">
        <v>0</v>
      </c>
      <c r="I229" s="123">
        <v>0</v>
      </c>
      <c r="J229" s="157">
        <v>0</v>
      </c>
      <c r="K229" s="158">
        <v>0</v>
      </c>
      <c r="L229" s="123">
        <v>0</v>
      </c>
      <c r="M229" s="124">
        <f t="shared" si="9"/>
        <v>0</v>
      </c>
      <c r="N229" s="124">
        <f t="shared" si="10"/>
        <v>0</v>
      </c>
      <c r="O229" s="123">
        <f t="shared" si="11"/>
        <v>0</v>
      </c>
    </row>
    <row r="230" spans="1:15" ht="15.75">
      <c r="A230" s="182"/>
      <c r="B230" s="182" t="s">
        <v>99</v>
      </c>
      <c r="C230" s="183"/>
      <c r="D230" s="180">
        <v>1023</v>
      </c>
      <c r="E230" s="180">
        <v>157</v>
      </c>
      <c r="F230" s="180">
        <v>1180</v>
      </c>
      <c r="G230" s="180">
        <v>3098</v>
      </c>
      <c r="H230" s="180">
        <v>110</v>
      </c>
      <c r="I230" s="180">
        <v>3208</v>
      </c>
      <c r="J230" s="180">
        <v>0</v>
      </c>
      <c r="K230" s="180">
        <v>0</v>
      </c>
      <c r="L230" s="180">
        <v>0</v>
      </c>
      <c r="M230" s="181">
        <f t="shared" si="9"/>
        <v>4121</v>
      </c>
      <c r="N230" s="181">
        <f t="shared" si="10"/>
        <v>267</v>
      </c>
      <c r="O230" s="180">
        <f t="shared" si="11"/>
        <v>4388</v>
      </c>
    </row>
  </sheetData>
  <sheetProtection selectLockedCells="1"/>
  <protectedRanges>
    <protectedRange sqref="D26:E26 D146:E146 D204:D211 D216:D219 D24:E24 D28:E30 D32:E32 D34:E34 D36:E38 D40:E41 D43:E43 D45:E46 D48:E55 D57:E59 D61:E62 D64:E66 D68:E69 D71:E71 D73:E76 D127:E132 D134:E139 D141:E142 D144:E144 D148:E150 D152:E152 D154:E154 D156:E156 D158:E161 D163:E168 D170:E175 D177:E184 D186:E186 D188:E190 D192:E195 D197:E202 G26:H26 G146:H146 G204:G211 G216:G219 G13:H22 G24:H24 G28:H30 G32:H32 G34:H34 G36:H38 G40:H41 G43:H43 G45:H46 G48:H55 G57:H59 G61:H62 G64:H66 G68:H69 G71:H71 G73:H76 G127:H132 G134:H139 G141:H142 G144:H144 G148:H150 G152:H152 G154:H154 G156:H156 G158:H161 G163:H168 G170:H175 G177:H184 G186:H186 G188:H190 G192:H195 G197:H202 J26:K26 J146:K146 J204:J211 J216:J219 J13:K22 J24:K24 J28:K30 J32:K32 J34:K34 J36:K38 J40:K41 J43:K43 J45:K46 J48:K55 J57:K59 J61:K62 J64:K66 J68:K69 J71:K71 J73:K76 J127:K132 J134:K139 J141:K142 J144:K144 J148:K150 J152:K152 J154:K154 J156:K156 J158:K161 J163:K168 J170:K175 J177:K184 J186:K186 J188:K190 J192:K195 J197:K202 K204:K219 H204:H219 E204:E219 D78:E125 D13:E22 G78:H125 J78:K125" name="Диапазон1_4_3_1"/>
    <protectedRange sqref="D212:D215 G212:G215 J212:J215" name="Диапазон1_4_1_2_1"/>
  </protectedRanges>
  <autoFilter ref="A10:O230">
    <filterColumn colId="14">
      <filters>
        <filter val="1"/>
        <filter val="1 965"/>
        <filter val="10"/>
        <filter val="104"/>
        <filter val="129"/>
        <filter val="134"/>
        <filter val="143"/>
        <filter val="150"/>
        <filter val="157"/>
        <filter val="17"/>
        <filter val="20"/>
        <filter val="200"/>
        <filter val="301"/>
        <filter val="4"/>
        <filter val="4 388"/>
        <filter val="40"/>
        <filter val="45"/>
        <filter val="450"/>
        <filter val="459"/>
        <filter val="50"/>
        <filter val="8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A8:A10"/>
    <mergeCell ref="C8:C10"/>
    <mergeCell ref="D8:F9"/>
    <mergeCell ref="G8:I9"/>
    <mergeCell ref="B8:B10"/>
    <mergeCell ref="E7:L7"/>
    <mergeCell ref="N7:O7"/>
    <mergeCell ref="E6:L6"/>
    <mergeCell ref="J8:L9"/>
    <mergeCell ref="M8:O9"/>
    <mergeCell ref="M1:O1"/>
    <mergeCell ref="D2:K2"/>
    <mergeCell ref="N2:O2"/>
    <mergeCell ref="D3:L3"/>
    <mergeCell ref="A5:O5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229"/>
  <sheetViews>
    <sheetView zoomScale="80" zoomScaleNormal="80" workbookViewId="0">
      <selection sqref="A1:O229"/>
    </sheetView>
  </sheetViews>
  <sheetFormatPr defaultRowHeight="15"/>
  <cols>
    <col min="1" max="1" width="7.5703125" style="104" customWidth="1"/>
    <col min="2" max="2" width="16.5703125" style="104" customWidth="1"/>
    <col min="3" max="3" width="69" style="115" customWidth="1"/>
    <col min="4" max="4" width="12.7109375" style="105" customWidth="1"/>
    <col min="5" max="5" width="12" style="105" customWidth="1"/>
    <col min="6" max="6" width="9.140625" style="105" customWidth="1"/>
    <col min="7" max="7" width="12.7109375" style="105" customWidth="1"/>
    <col min="8" max="8" width="12" style="105" customWidth="1"/>
    <col min="9" max="9" width="9.140625" style="105" customWidth="1"/>
    <col min="10" max="10" width="10.85546875" style="105" customWidth="1"/>
    <col min="11" max="11" width="12" style="105" customWidth="1"/>
    <col min="12" max="12" width="9.140625" style="105" customWidth="1"/>
    <col min="13" max="13" width="9.85546875" style="105" customWidth="1"/>
    <col min="14" max="14" width="12" style="105" customWidth="1"/>
    <col min="15" max="15" width="9.140625" style="105" customWidth="1"/>
    <col min="16" max="16" width="9.140625" style="105"/>
    <col min="17" max="17" width="9.140625" style="106"/>
    <col min="18" max="16384" width="9.140625" style="105"/>
  </cols>
  <sheetData>
    <row r="1" spans="1:17">
      <c r="C1" s="177">
        <v>300020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7"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7"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7" ht="70.5" customHeight="1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108"/>
      <c r="Q4" s="122"/>
    </row>
    <row r="5" spans="1:17">
      <c r="A5" s="109" t="s">
        <v>148</v>
      </c>
      <c r="B5" s="109"/>
      <c r="C5" s="116"/>
      <c r="D5" s="112" t="s">
        <v>318</v>
      </c>
      <c r="E5" s="275" t="s">
        <v>525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7" ht="15" customHeight="1">
      <c r="A6" s="111"/>
      <c r="B6" s="111"/>
      <c r="C6" s="178" t="s">
        <v>101</v>
      </c>
      <c r="D6" s="112" t="s">
        <v>103</v>
      </c>
      <c r="E6" s="275" t="s">
        <v>526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  <c r="P6" s="107"/>
    </row>
    <row r="7" spans="1:17" ht="15" customHeight="1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7" ht="35.25" customHeight="1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7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7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200</v>
      </c>
      <c r="H12" s="158">
        <v>0</v>
      </c>
      <c r="I12" s="123">
        <v>200</v>
      </c>
      <c r="J12" s="157">
        <v>0</v>
      </c>
      <c r="K12" s="158">
        <v>0</v>
      </c>
      <c r="L12" s="123">
        <v>0</v>
      </c>
      <c r="M12" s="124">
        <f t="shared" si="0"/>
        <v>200</v>
      </c>
      <c r="N12" s="124">
        <f t="shared" si="1"/>
        <v>0</v>
      </c>
      <c r="O12" s="123">
        <f t="shared" si="2"/>
        <v>200</v>
      </c>
    </row>
    <row r="13" spans="1:17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459</v>
      </c>
      <c r="H13" s="158">
        <v>0</v>
      </c>
      <c r="I13" s="123">
        <v>459</v>
      </c>
      <c r="J13" s="157">
        <v>0</v>
      </c>
      <c r="K13" s="158">
        <v>0</v>
      </c>
      <c r="L13" s="123">
        <v>0</v>
      </c>
      <c r="M13" s="124">
        <f t="shared" si="0"/>
        <v>459</v>
      </c>
      <c r="N13" s="124">
        <f t="shared" si="1"/>
        <v>0</v>
      </c>
      <c r="O13" s="123">
        <f t="shared" si="2"/>
        <v>459</v>
      </c>
    </row>
    <row r="14" spans="1:17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7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7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7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7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7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7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7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7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7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7" s="118" customFormat="1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  <c r="Q56" s="119"/>
    </row>
    <row r="57" spans="1:17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7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7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7" s="118" customFormat="1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  <c r="Q60" s="119"/>
    </row>
    <row r="61" spans="1:17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7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7" s="126" customFormat="1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  <c r="Q63" s="106"/>
    </row>
    <row r="64" spans="1:17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 ht="30.75" customHeight="1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659</v>
      </c>
      <c r="H229" s="180">
        <v>0</v>
      </c>
      <c r="I229" s="180">
        <v>659</v>
      </c>
      <c r="J229" s="180">
        <v>0</v>
      </c>
      <c r="K229" s="180">
        <v>0</v>
      </c>
      <c r="L229" s="180">
        <v>0</v>
      </c>
      <c r="M229" s="181">
        <f t="shared" si="9"/>
        <v>659</v>
      </c>
      <c r="N229" s="181">
        <f t="shared" si="10"/>
        <v>0</v>
      </c>
      <c r="O229" s="180">
        <f t="shared" si="11"/>
        <v>659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300020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318</v>
      </c>
      <c r="E5" s="275" t="s">
        <v>527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528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125</v>
      </c>
      <c r="E59" s="123">
        <v>0</v>
      </c>
      <c r="F59" s="125">
        <v>125</v>
      </c>
      <c r="G59" s="157">
        <v>215</v>
      </c>
      <c r="H59" s="123">
        <v>0</v>
      </c>
      <c r="I59" s="125">
        <v>215</v>
      </c>
      <c r="J59" s="157">
        <v>0</v>
      </c>
      <c r="K59" s="123">
        <v>0</v>
      </c>
      <c r="L59" s="125">
        <v>0</v>
      </c>
      <c r="M59" s="125">
        <f t="shared" si="0"/>
        <v>340</v>
      </c>
      <c r="N59" s="125">
        <f t="shared" si="1"/>
        <v>0</v>
      </c>
      <c r="O59" s="125">
        <f t="shared" si="2"/>
        <v>340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16</v>
      </c>
      <c r="E66" s="158">
        <v>0</v>
      </c>
      <c r="F66" s="125">
        <v>16</v>
      </c>
      <c r="G66" s="157">
        <v>68</v>
      </c>
      <c r="H66" s="158">
        <v>0</v>
      </c>
      <c r="I66" s="125">
        <v>68</v>
      </c>
      <c r="J66" s="157">
        <v>0</v>
      </c>
      <c r="K66" s="158">
        <v>0</v>
      </c>
      <c r="L66" s="125">
        <v>0</v>
      </c>
      <c r="M66" s="125">
        <f t="shared" si="0"/>
        <v>84</v>
      </c>
      <c r="N66" s="125">
        <f t="shared" si="1"/>
        <v>0</v>
      </c>
      <c r="O66" s="125">
        <f t="shared" si="2"/>
        <v>84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54</v>
      </c>
      <c r="E70" s="158">
        <v>0</v>
      </c>
      <c r="F70" s="123">
        <v>54</v>
      </c>
      <c r="G70" s="157">
        <v>242</v>
      </c>
      <c r="H70" s="158">
        <v>0</v>
      </c>
      <c r="I70" s="123">
        <v>242</v>
      </c>
      <c r="J70" s="157">
        <v>0</v>
      </c>
      <c r="K70" s="158">
        <v>0</v>
      </c>
      <c r="L70" s="123">
        <v>0</v>
      </c>
      <c r="M70" s="124">
        <f t="shared" si="0"/>
        <v>296</v>
      </c>
      <c r="N70" s="124">
        <f t="shared" si="1"/>
        <v>0</v>
      </c>
      <c r="O70" s="123">
        <f t="shared" si="2"/>
        <v>296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195</v>
      </c>
      <c r="E229" s="180">
        <v>0</v>
      </c>
      <c r="F229" s="180">
        <v>195</v>
      </c>
      <c r="G229" s="180">
        <v>525</v>
      </c>
      <c r="H229" s="180">
        <v>0</v>
      </c>
      <c r="I229" s="180">
        <v>525</v>
      </c>
      <c r="J229" s="180">
        <v>0</v>
      </c>
      <c r="K229" s="180">
        <v>0</v>
      </c>
      <c r="L229" s="180">
        <v>0</v>
      </c>
      <c r="M229" s="181">
        <f t="shared" si="9"/>
        <v>720</v>
      </c>
      <c r="N229" s="181">
        <f t="shared" si="10"/>
        <v>0</v>
      </c>
      <c r="O229" s="180">
        <f t="shared" si="11"/>
        <v>720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300020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318</v>
      </c>
      <c r="E5" s="275" t="s">
        <v>529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530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104</v>
      </c>
      <c r="H139" s="158">
        <v>0</v>
      </c>
      <c r="I139" s="123">
        <v>104</v>
      </c>
      <c r="J139" s="157">
        <v>0</v>
      </c>
      <c r="K139" s="158">
        <v>0</v>
      </c>
      <c r="L139" s="123">
        <v>0</v>
      </c>
      <c r="M139" s="124">
        <f t="shared" si="6"/>
        <v>104</v>
      </c>
      <c r="N139" s="124">
        <f t="shared" si="7"/>
        <v>0</v>
      </c>
      <c r="O139" s="123">
        <f t="shared" si="8"/>
        <v>104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104</v>
      </c>
      <c r="H229" s="180">
        <v>0</v>
      </c>
      <c r="I229" s="180">
        <v>104</v>
      </c>
      <c r="J229" s="180">
        <v>0</v>
      </c>
      <c r="K229" s="180">
        <v>0</v>
      </c>
      <c r="L229" s="180">
        <v>0</v>
      </c>
      <c r="M229" s="181">
        <f t="shared" si="9"/>
        <v>104</v>
      </c>
      <c r="N229" s="181">
        <f t="shared" si="10"/>
        <v>0</v>
      </c>
      <c r="O229" s="180">
        <f t="shared" si="11"/>
        <v>104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300020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318</v>
      </c>
      <c r="E5" s="275" t="s">
        <v>531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532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157</v>
      </c>
      <c r="F55" s="123">
        <v>157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157</v>
      </c>
      <c r="O55" s="123">
        <f t="shared" si="2"/>
        <v>157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50</v>
      </c>
      <c r="I66" s="125">
        <v>50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50</v>
      </c>
      <c r="O66" s="125">
        <f t="shared" si="2"/>
        <v>50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5</v>
      </c>
      <c r="I70" s="123">
        <v>5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5</v>
      </c>
      <c r="O70" s="123">
        <f t="shared" si="2"/>
        <v>5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45</v>
      </c>
      <c r="I147" s="123">
        <v>45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45</v>
      </c>
      <c r="O147" s="123">
        <f t="shared" si="8"/>
        <v>45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10</v>
      </c>
      <c r="I149" s="123">
        <v>10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10</v>
      </c>
      <c r="O149" s="123">
        <f t="shared" si="8"/>
        <v>10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157</v>
      </c>
      <c r="F229" s="180">
        <v>157</v>
      </c>
      <c r="G229" s="180">
        <v>0</v>
      </c>
      <c r="H229" s="180">
        <v>110</v>
      </c>
      <c r="I229" s="180">
        <v>110</v>
      </c>
      <c r="J229" s="180">
        <v>0</v>
      </c>
      <c r="K229" s="180">
        <v>0</v>
      </c>
      <c r="L229" s="180">
        <v>0</v>
      </c>
      <c r="M229" s="181">
        <f t="shared" si="9"/>
        <v>0</v>
      </c>
      <c r="N229" s="181">
        <f t="shared" si="10"/>
        <v>267</v>
      </c>
      <c r="O229" s="180">
        <f t="shared" si="11"/>
        <v>267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300020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318</v>
      </c>
      <c r="E5" s="275" t="s">
        <v>533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534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143</v>
      </c>
      <c r="H215" s="158">
        <v>0</v>
      </c>
      <c r="I215" s="123">
        <v>143</v>
      </c>
      <c r="J215" s="157">
        <v>0</v>
      </c>
      <c r="K215" s="158">
        <v>0</v>
      </c>
      <c r="L215" s="123">
        <v>0</v>
      </c>
      <c r="M215" s="124">
        <f t="shared" si="9"/>
        <v>143</v>
      </c>
      <c r="N215" s="124">
        <f t="shared" si="10"/>
        <v>0</v>
      </c>
      <c r="O215" s="123">
        <f t="shared" si="11"/>
        <v>143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20</v>
      </c>
      <c r="H216" s="158">
        <v>0</v>
      </c>
      <c r="I216" s="123">
        <v>20</v>
      </c>
      <c r="J216" s="157">
        <v>0</v>
      </c>
      <c r="K216" s="158">
        <v>0</v>
      </c>
      <c r="L216" s="123">
        <v>0</v>
      </c>
      <c r="M216" s="124">
        <f t="shared" si="9"/>
        <v>20</v>
      </c>
      <c r="N216" s="124">
        <f t="shared" si="10"/>
        <v>0</v>
      </c>
      <c r="O216" s="123">
        <f t="shared" si="11"/>
        <v>20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163</v>
      </c>
      <c r="H229" s="180">
        <v>0</v>
      </c>
      <c r="I229" s="180">
        <v>163</v>
      </c>
      <c r="J229" s="180">
        <v>0</v>
      </c>
      <c r="K229" s="180">
        <v>0</v>
      </c>
      <c r="L229" s="180">
        <v>0</v>
      </c>
      <c r="M229" s="181">
        <f t="shared" si="9"/>
        <v>163</v>
      </c>
      <c r="N229" s="181">
        <f t="shared" si="10"/>
        <v>0</v>
      </c>
      <c r="O229" s="180">
        <f t="shared" si="11"/>
        <v>163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300020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318</v>
      </c>
      <c r="E5" s="275" t="s">
        <v>535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534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0</v>
      </c>
      <c r="E59" s="123">
        <v>0</v>
      </c>
      <c r="F59" s="125">
        <v>0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0</v>
      </c>
      <c r="N59" s="125">
        <f t="shared" si="1"/>
        <v>0</v>
      </c>
      <c r="O59" s="125">
        <f t="shared" si="2"/>
        <v>0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0</v>
      </c>
      <c r="N166" s="124">
        <f t="shared" si="7"/>
        <v>0</v>
      </c>
      <c r="O166" s="123">
        <f t="shared" si="8"/>
        <v>0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450</v>
      </c>
      <c r="H213" s="158">
        <v>0</v>
      </c>
      <c r="I213" s="123">
        <v>450</v>
      </c>
      <c r="J213" s="157">
        <v>0</v>
      </c>
      <c r="K213" s="158">
        <v>0</v>
      </c>
      <c r="L213" s="123">
        <v>0</v>
      </c>
      <c r="M213" s="124">
        <f t="shared" si="9"/>
        <v>450</v>
      </c>
      <c r="N213" s="124">
        <f t="shared" si="10"/>
        <v>0</v>
      </c>
      <c r="O213" s="123">
        <f t="shared" si="11"/>
        <v>450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50</v>
      </c>
      <c r="H214" s="158">
        <v>0</v>
      </c>
      <c r="I214" s="123">
        <v>50</v>
      </c>
      <c r="J214" s="157">
        <v>0</v>
      </c>
      <c r="K214" s="158">
        <v>0</v>
      </c>
      <c r="L214" s="123">
        <v>0</v>
      </c>
      <c r="M214" s="124">
        <f t="shared" si="9"/>
        <v>50</v>
      </c>
      <c r="N214" s="124">
        <f t="shared" si="10"/>
        <v>0</v>
      </c>
      <c r="O214" s="123">
        <f t="shared" si="11"/>
        <v>50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0</v>
      </c>
      <c r="E229" s="180">
        <v>0</v>
      </c>
      <c r="F229" s="180">
        <v>0</v>
      </c>
      <c r="G229" s="180">
        <v>500</v>
      </c>
      <c r="H229" s="180">
        <v>0</v>
      </c>
      <c r="I229" s="180">
        <v>500</v>
      </c>
      <c r="J229" s="180">
        <v>0</v>
      </c>
      <c r="K229" s="180">
        <v>0</v>
      </c>
      <c r="L229" s="180">
        <v>0</v>
      </c>
      <c r="M229" s="181">
        <f t="shared" si="9"/>
        <v>500</v>
      </c>
      <c r="N229" s="181">
        <f t="shared" si="10"/>
        <v>0</v>
      </c>
      <c r="O229" s="180">
        <f t="shared" si="11"/>
        <v>500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300020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318</v>
      </c>
      <c r="E5" s="275" t="s">
        <v>536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537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10</v>
      </c>
      <c r="E25" s="123">
        <v>0</v>
      </c>
      <c r="F25" s="123">
        <v>10</v>
      </c>
      <c r="G25" s="157">
        <v>7</v>
      </c>
      <c r="H25" s="123">
        <v>0</v>
      </c>
      <c r="I25" s="123">
        <v>7</v>
      </c>
      <c r="J25" s="157">
        <v>0</v>
      </c>
      <c r="K25" s="123">
        <v>0</v>
      </c>
      <c r="L25" s="123">
        <v>0</v>
      </c>
      <c r="M25" s="124">
        <f t="shared" si="0"/>
        <v>17</v>
      </c>
      <c r="N25" s="124">
        <f t="shared" si="1"/>
        <v>0</v>
      </c>
      <c r="O25" s="123">
        <f t="shared" si="2"/>
        <v>17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4</v>
      </c>
      <c r="H27" s="158">
        <v>0</v>
      </c>
      <c r="I27" s="123">
        <v>4</v>
      </c>
      <c r="J27" s="157">
        <v>0</v>
      </c>
      <c r="K27" s="158">
        <v>0</v>
      </c>
      <c r="L27" s="123">
        <v>0</v>
      </c>
      <c r="M27" s="124">
        <f t="shared" si="0"/>
        <v>4</v>
      </c>
      <c r="N27" s="124">
        <f t="shared" si="1"/>
        <v>0</v>
      </c>
      <c r="O27" s="123">
        <f t="shared" si="2"/>
        <v>4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1</v>
      </c>
      <c r="H28" s="158">
        <v>0</v>
      </c>
      <c r="I28" s="123">
        <v>1</v>
      </c>
      <c r="J28" s="157">
        <v>0</v>
      </c>
      <c r="K28" s="158">
        <v>0</v>
      </c>
      <c r="L28" s="123">
        <v>0</v>
      </c>
      <c r="M28" s="124">
        <f t="shared" si="0"/>
        <v>1</v>
      </c>
      <c r="N28" s="124">
        <f t="shared" si="1"/>
        <v>0</v>
      </c>
      <c r="O28" s="123">
        <f t="shared" si="2"/>
        <v>1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100</v>
      </c>
      <c r="E52" s="123">
        <v>0</v>
      </c>
      <c r="F52" s="123">
        <v>100</v>
      </c>
      <c r="G52" s="157">
        <v>50</v>
      </c>
      <c r="H52" s="123">
        <v>0</v>
      </c>
      <c r="I52" s="123">
        <v>50</v>
      </c>
      <c r="J52" s="157">
        <v>0</v>
      </c>
      <c r="K52" s="123">
        <v>0</v>
      </c>
      <c r="L52" s="123">
        <v>0</v>
      </c>
      <c r="M52" s="124">
        <f t="shared" si="0"/>
        <v>150</v>
      </c>
      <c r="N52" s="124">
        <f t="shared" si="1"/>
        <v>0</v>
      </c>
      <c r="O52" s="123">
        <f t="shared" si="2"/>
        <v>150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40</v>
      </c>
      <c r="E54" s="123">
        <v>0</v>
      </c>
      <c r="F54" s="123">
        <v>40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40</v>
      </c>
      <c r="N54" s="124">
        <f t="shared" si="1"/>
        <v>0</v>
      </c>
      <c r="O54" s="123">
        <f t="shared" si="2"/>
        <v>40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598</v>
      </c>
      <c r="E59" s="123">
        <v>0</v>
      </c>
      <c r="F59" s="125">
        <v>598</v>
      </c>
      <c r="G59" s="157">
        <v>1024</v>
      </c>
      <c r="H59" s="123">
        <v>0</v>
      </c>
      <c r="I59" s="125">
        <v>1024</v>
      </c>
      <c r="J59" s="157">
        <v>0</v>
      </c>
      <c r="K59" s="123">
        <v>0</v>
      </c>
      <c r="L59" s="125">
        <v>0</v>
      </c>
      <c r="M59" s="125">
        <f t="shared" si="0"/>
        <v>1622</v>
      </c>
      <c r="N59" s="125">
        <f t="shared" si="1"/>
        <v>0</v>
      </c>
      <c r="O59" s="125">
        <f t="shared" si="2"/>
        <v>1622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1</v>
      </c>
      <c r="H75" s="158">
        <v>0</v>
      </c>
      <c r="I75" s="123">
        <v>1</v>
      </c>
      <c r="J75" s="157">
        <v>0</v>
      </c>
      <c r="K75" s="158">
        <v>0</v>
      </c>
      <c r="L75" s="123">
        <v>0</v>
      </c>
      <c r="M75" s="124">
        <f t="shared" si="3"/>
        <v>1</v>
      </c>
      <c r="N75" s="124">
        <f t="shared" si="4"/>
        <v>0</v>
      </c>
      <c r="O75" s="123">
        <f t="shared" si="5"/>
        <v>1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69</v>
      </c>
      <c r="E149" s="158">
        <v>0</v>
      </c>
      <c r="F149" s="123">
        <v>69</v>
      </c>
      <c r="G149" s="157">
        <v>50</v>
      </c>
      <c r="H149" s="158">
        <v>0</v>
      </c>
      <c r="I149" s="123">
        <v>50</v>
      </c>
      <c r="J149" s="157">
        <v>0</v>
      </c>
      <c r="K149" s="158">
        <v>0</v>
      </c>
      <c r="L149" s="123">
        <v>0</v>
      </c>
      <c r="M149" s="124">
        <f t="shared" si="6"/>
        <v>119</v>
      </c>
      <c r="N149" s="124">
        <f t="shared" si="7"/>
        <v>0</v>
      </c>
      <c r="O149" s="123">
        <f t="shared" si="8"/>
        <v>119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5</v>
      </c>
      <c r="E151" s="123">
        <v>0</v>
      </c>
      <c r="F151" s="123">
        <v>5</v>
      </c>
      <c r="G151" s="157">
        <v>5</v>
      </c>
      <c r="H151" s="123">
        <v>0</v>
      </c>
      <c r="I151" s="123">
        <v>5</v>
      </c>
      <c r="J151" s="157">
        <v>0</v>
      </c>
      <c r="K151" s="123">
        <v>0</v>
      </c>
      <c r="L151" s="123">
        <v>0</v>
      </c>
      <c r="M151" s="124">
        <f t="shared" si="6"/>
        <v>10</v>
      </c>
      <c r="N151" s="124">
        <f t="shared" si="7"/>
        <v>0</v>
      </c>
      <c r="O151" s="123">
        <f t="shared" si="8"/>
        <v>10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0</v>
      </c>
      <c r="E166" s="158">
        <v>0</v>
      </c>
      <c r="F166" s="123">
        <v>0</v>
      </c>
      <c r="G166" s="157">
        <v>5</v>
      </c>
      <c r="H166" s="158">
        <v>0</v>
      </c>
      <c r="I166" s="123">
        <v>5</v>
      </c>
      <c r="J166" s="157">
        <v>0</v>
      </c>
      <c r="K166" s="158">
        <v>0</v>
      </c>
      <c r="L166" s="123">
        <v>0</v>
      </c>
      <c r="M166" s="124">
        <f t="shared" si="6"/>
        <v>5</v>
      </c>
      <c r="N166" s="124">
        <f t="shared" si="7"/>
        <v>0</v>
      </c>
      <c r="O166" s="123">
        <f t="shared" si="8"/>
        <v>5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822</v>
      </c>
      <c r="E229" s="180">
        <v>0</v>
      </c>
      <c r="F229" s="180">
        <v>822</v>
      </c>
      <c r="G229" s="180">
        <v>1147</v>
      </c>
      <c r="H229" s="180">
        <v>0</v>
      </c>
      <c r="I229" s="180">
        <v>1147</v>
      </c>
      <c r="J229" s="180">
        <v>0</v>
      </c>
      <c r="K229" s="180">
        <v>0</v>
      </c>
      <c r="L229" s="180">
        <v>0</v>
      </c>
      <c r="M229" s="181">
        <f t="shared" si="9"/>
        <v>1969</v>
      </c>
      <c r="N229" s="181">
        <f t="shared" si="10"/>
        <v>0</v>
      </c>
      <c r="O229" s="180">
        <f t="shared" si="11"/>
        <v>1969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29"/>
  <sheetViews>
    <sheetView workbookViewId="0">
      <selection sqref="A1:O2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4"/>
      <c r="B1" s="104"/>
      <c r="C1" s="177">
        <v>300020</v>
      </c>
      <c r="D1" s="271" t="s">
        <v>493</v>
      </c>
      <c r="E1" s="271"/>
      <c r="F1" s="271"/>
      <c r="G1" s="271"/>
      <c r="H1" s="271"/>
      <c r="I1" s="271"/>
      <c r="J1" s="271"/>
      <c r="K1" s="271"/>
      <c r="L1" s="184"/>
      <c r="M1" s="184"/>
      <c r="N1" s="272"/>
      <c r="O1" s="272"/>
    </row>
    <row r="2" spans="1:15">
      <c r="A2" s="104"/>
      <c r="B2" s="104"/>
      <c r="C2" s="127" t="s">
        <v>100</v>
      </c>
      <c r="D2" s="273" t="s">
        <v>102</v>
      </c>
      <c r="E2" s="273"/>
      <c r="F2" s="273"/>
      <c r="G2" s="273"/>
      <c r="H2" s="273"/>
      <c r="I2" s="273"/>
      <c r="J2" s="273"/>
      <c r="K2" s="273"/>
      <c r="L2" s="273"/>
      <c r="M2" s="184"/>
      <c r="N2" s="184"/>
      <c r="O2" s="184"/>
    </row>
    <row r="3" spans="1:15">
      <c r="A3" s="104"/>
      <c r="B3" s="104"/>
      <c r="C3" s="127"/>
      <c r="D3" s="184"/>
      <c r="E3" s="185"/>
      <c r="F3" s="185"/>
      <c r="G3" s="184"/>
      <c r="H3" s="184"/>
      <c r="I3" s="184"/>
      <c r="J3" s="184"/>
      <c r="K3" s="184"/>
      <c r="L3" s="184"/>
      <c r="M3" s="184"/>
      <c r="N3" s="184"/>
      <c r="O3" s="184"/>
    </row>
    <row r="4" spans="1:15">
      <c r="A4" s="274" t="s">
        <v>140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</row>
    <row r="5" spans="1:15">
      <c r="A5" s="109" t="s">
        <v>148</v>
      </c>
      <c r="B5" s="109"/>
      <c r="C5" s="116"/>
      <c r="D5" s="112" t="s">
        <v>318</v>
      </c>
      <c r="E5" s="275" t="s">
        <v>538</v>
      </c>
      <c r="F5" s="275"/>
      <c r="G5" s="275"/>
      <c r="H5" s="275"/>
      <c r="I5" s="275"/>
      <c r="J5" s="275"/>
      <c r="K5" s="275"/>
      <c r="L5" s="275"/>
      <c r="M5" s="110"/>
      <c r="N5" s="110"/>
      <c r="O5" s="110"/>
    </row>
    <row r="6" spans="1:15">
      <c r="A6" s="111"/>
      <c r="B6" s="111"/>
      <c r="C6" s="178" t="s">
        <v>101</v>
      </c>
      <c r="D6" s="112" t="s">
        <v>103</v>
      </c>
      <c r="E6" s="275" t="s">
        <v>539</v>
      </c>
      <c r="F6" s="275"/>
      <c r="G6" s="275"/>
      <c r="H6" s="275"/>
      <c r="I6" s="275"/>
      <c r="J6" s="275"/>
      <c r="K6" s="275"/>
      <c r="L6" s="275"/>
      <c r="M6" s="113"/>
      <c r="N6" s="276" t="s">
        <v>142</v>
      </c>
      <c r="O6" s="276"/>
    </row>
    <row r="7" spans="1:15">
      <c r="A7" s="283" t="s">
        <v>0</v>
      </c>
      <c r="B7" s="283" t="s">
        <v>315</v>
      </c>
      <c r="C7" s="286" t="s">
        <v>1</v>
      </c>
      <c r="D7" s="277" t="s">
        <v>93</v>
      </c>
      <c r="E7" s="278"/>
      <c r="F7" s="279"/>
      <c r="G7" s="277" t="s">
        <v>94</v>
      </c>
      <c r="H7" s="278"/>
      <c r="I7" s="279"/>
      <c r="J7" s="277" t="s">
        <v>95</v>
      </c>
      <c r="K7" s="278"/>
      <c r="L7" s="279"/>
      <c r="M7" s="277" t="s">
        <v>96</v>
      </c>
      <c r="N7" s="278"/>
      <c r="O7" s="279"/>
    </row>
    <row r="8" spans="1:15">
      <c r="A8" s="284"/>
      <c r="B8" s="284"/>
      <c r="C8" s="287"/>
      <c r="D8" s="280"/>
      <c r="E8" s="281"/>
      <c r="F8" s="282"/>
      <c r="G8" s="280"/>
      <c r="H8" s="281"/>
      <c r="I8" s="282"/>
      <c r="J8" s="280"/>
      <c r="K8" s="281"/>
      <c r="L8" s="282"/>
      <c r="M8" s="280"/>
      <c r="N8" s="281"/>
      <c r="O8" s="282"/>
    </row>
    <row r="9" spans="1:15" ht="39" thickBot="1">
      <c r="A9" s="285"/>
      <c r="B9" s="285"/>
      <c r="C9" s="288"/>
      <c r="D9" s="120" t="s">
        <v>97</v>
      </c>
      <c r="E9" s="120" t="s">
        <v>98</v>
      </c>
      <c r="F9" s="120" t="s">
        <v>99</v>
      </c>
      <c r="G9" s="120" t="s">
        <v>97</v>
      </c>
      <c r="H9" s="120" t="s">
        <v>98</v>
      </c>
      <c r="I9" s="120" t="s">
        <v>99</v>
      </c>
      <c r="J9" s="120" t="s">
        <v>97</v>
      </c>
      <c r="K9" s="120" t="s">
        <v>98</v>
      </c>
      <c r="L9" s="120" t="s">
        <v>99</v>
      </c>
      <c r="M9" s="120" t="s">
        <v>97</v>
      </c>
      <c r="N9" s="120" t="s">
        <v>98</v>
      </c>
      <c r="O9" s="120" t="s">
        <v>99</v>
      </c>
    </row>
    <row r="10" spans="1:15" ht="16.5" thickBot="1">
      <c r="A10" s="162">
        <v>1</v>
      </c>
      <c r="B10" s="163" t="s">
        <v>157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158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159</v>
      </c>
      <c r="C12" s="117" t="s">
        <v>4</v>
      </c>
      <c r="D12" s="157">
        <v>0</v>
      </c>
      <c r="E12" s="158">
        <v>0</v>
      </c>
      <c r="F12" s="123">
        <v>0</v>
      </c>
      <c r="G12" s="157">
        <v>0</v>
      </c>
      <c r="H12" s="158">
        <v>0</v>
      </c>
      <c r="I12" s="123">
        <v>0</v>
      </c>
      <c r="J12" s="157">
        <v>0</v>
      </c>
      <c r="K12" s="158">
        <v>0</v>
      </c>
      <c r="L12" s="123">
        <v>0</v>
      </c>
      <c r="M12" s="124">
        <f t="shared" si="0"/>
        <v>0</v>
      </c>
      <c r="N12" s="124">
        <f t="shared" si="1"/>
        <v>0</v>
      </c>
      <c r="O12" s="123">
        <f t="shared" si="2"/>
        <v>0</v>
      </c>
    </row>
    <row r="13" spans="1:15">
      <c r="A13" s="145">
        <v>4</v>
      </c>
      <c r="B13" s="145" t="s">
        <v>160</v>
      </c>
      <c r="C13" s="117" t="s">
        <v>5</v>
      </c>
      <c r="D13" s="157">
        <v>0</v>
      </c>
      <c r="E13" s="158">
        <v>0</v>
      </c>
      <c r="F13" s="123">
        <v>0</v>
      </c>
      <c r="G13" s="157">
        <v>0</v>
      </c>
      <c r="H13" s="158">
        <v>0</v>
      </c>
      <c r="I13" s="123">
        <v>0</v>
      </c>
      <c r="J13" s="157">
        <v>0</v>
      </c>
      <c r="K13" s="158">
        <v>0</v>
      </c>
      <c r="L13" s="123">
        <v>0</v>
      </c>
      <c r="M13" s="124">
        <f t="shared" si="0"/>
        <v>0</v>
      </c>
      <c r="N13" s="124">
        <f t="shared" si="1"/>
        <v>0</v>
      </c>
      <c r="O13" s="123">
        <f t="shared" si="2"/>
        <v>0</v>
      </c>
    </row>
    <row r="14" spans="1:15">
      <c r="A14" s="145">
        <v>5</v>
      </c>
      <c r="B14" s="145" t="s">
        <v>161</v>
      </c>
      <c r="C14" s="117" t="s">
        <v>389</v>
      </c>
      <c r="D14" s="157">
        <v>0</v>
      </c>
      <c r="E14" s="158">
        <v>0</v>
      </c>
      <c r="F14" s="123">
        <v>0</v>
      </c>
      <c r="G14" s="157">
        <v>0</v>
      </c>
      <c r="H14" s="158">
        <v>0</v>
      </c>
      <c r="I14" s="123">
        <v>0</v>
      </c>
      <c r="J14" s="157">
        <v>0</v>
      </c>
      <c r="K14" s="158">
        <v>0</v>
      </c>
      <c r="L14" s="123">
        <v>0</v>
      </c>
      <c r="M14" s="124">
        <f t="shared" si="0"/>
        <v>0</v>
      </c>
      <c r="N14" s="124">
        <f t="shared" si="1"/>
        <v>0</v>
      </c>
      <c r="O14" s="123">
        <f t="shared" si="2"/>
        <v>0</v>
      </c>
    </row>
    <row r="15" spans="1:15">
      <c r="A15" s="145">
        <v>6</v>
      </c>
      <c r="B15" s="145" t="s">
        <v>162</v>
      </c>
      <c r="C15" s="117" t="s">
        <v>390</v>
      </c>
      <c r="D15" s="157">
        <v>0</v>
      </c>
      <c r="E15" s="158">
        <v>0</v>
      </c>
      <c r="F15" s="123">
        <v>0</v>
      </c>
      <c r="G15" s="157">
        <v>0</v>
      </c>
      <c r="H15" s="158">
        <v>0</v>
      </c>
      <c r="I15" s="123">
        <v>0</v>
      </c>
      <c r="J15" s="157">
        <v>0</v>
      </c>
      <c r="K15" s="158">
        <v>0</v>
      </c>
      <c r="L15" s="123">
        <v>0</v>
      </c>
      <c r="M15" s="124">
        <f t="shared" si="0"/>
        <v>0</v>
      </c>
      <c r="N15" s="124">
        <f t="shared" si="1"/>
        <v>0</v>
      </c>
      <c r="O15" s="123">
        <f t="shared" si="2"/>
        <v>0</v>
      </c>
    </row>
    <row r="16" spans="1:15">
      <c r="A16" s="145">
        <v>7</v>
      </c>
      <c r="B16" s="145" t="s">
        <v>163</v>
      </c>
      <c r="C16" s="117" t="s">
        <v>6</v>
      </c>
      <c r="D16" s="157">
        <v>0</v>
      </c>
      <c r="E16" s="158">
        <v>0</v>
      </c>
      <c r="F16" s="123">
        <v>0</v>
      </c>
      <c r="G16" s="157">
        <v>0</v>
      </c>
      <c r="H16" s="158">
        <v>0</v>
      </c>
      <c r="I16" s="123">
        <v>0</v>
      </c>
      <c r="J16" s="157">
        <v>0</v>
      </c>
      <c r="K16" s="158">
        <v>0</v>
      </c>
      <c r="L16" s="123">
        <v>0</v>
      </c>
      <c r="M16" s="124">
        <f t="shared" si="0"/>
        <v>0</v>
      </c>
      <c r="N16" s="124">
        <f t="shared" si="1"/>
        <v>0</v>
      </c>
      <c r="O16" s="123">
        <f t="shared" si="2"/>
        <v>0</v>
      </c>
    </row>
    <row r="17" spans="1:15">
      <c r="A17" s="145">
        <v>8</v>
      </c>
      <c r="B17" s="145" t="s">
        <v>164</v>
      </c>
      <c r="C17" s="117" t="s">
        <v>391</v>
      </c>
      <c r="D17" s="157">
        <v>0</v>
      </c>
      <c r="E17" s="158">
        <v>0</v>
      </c>
      <c r="F17" s="123">
        <v>0</v>
      </c>
      <c r="G17" s="157">
        <v>0</v>
      </c>
      <c r="H17" s="158">
        <v>0</v>
      </c>
      <c r="I17" s="123">
        <v>0</v>
      </c>
      <c r="J17" s="157">
        <v>0</v>
      </c>
      <c r="K17" s="158">
        <v>0</v>
      </c>
      <c r="L17" s="123">
        <v>0</v>
      </c>
      <c r="M17" s="124">
        <f t="shared" si="0"/>
        <v>0</v>
      </c>
      <c r="N17" s="124">
        <f t="shared" si="1"/>
        <v>0</v>
      </c>
      <c r="O17" s="123">
        <f t="shared" si="2"/>
        <v>0</v>
      </c>
    </row>
    <row r="18" spans="1:15">
      <c r="A18" s="146">
        <v>9</v>
      </c>
      <c r="B18" s="146" t="s">
        <v>324</v>
      </c>
      <c r="C18" s="117" t="s">
        <v>325</v>
      </c>
      <c r="D18" s="157">
        <v>0</v>
      </c>
      <c r="E18" s="123">
        <v>0</v>
      </c>
      <c r="F18" s="123">
        <v>0</v>
      </c>
      <c r="G18" s="157">
        <v>0</v>
      </c>
      <c r="H18" s="123">
        <v>0</v>
      </c>
      <c r="I18" s="123">
        <v>0</v>
      </c>
      <c r="J18" s="157">
        <v>0</v>
      </c>
      <c r="K18" s="123">
        <v>0</v>
      </c>
      <c r="L18" s="123">
        <v>0</v>
      </c>
      <c r="M18" s="124">
        <f t="shared" si="0"/>
        <v>0</v>
      </c>
      <c r="N18" s="124">
        <f t="shared" si="1"/>
        <v>0</v>
      </c>
      <c r="O18" s="123">
        <f t="shared" si="2"/>
        <v>0</v>
      </c>
    </row>
    <row r="19" spans="1:15">
      <c r="A19" s="146">
        <v>10</v>
      </c>
      <c r="B19" s="146" t="s">
        <v>326</v>
      </c>
      <c r="C19" s="117" t="s">
        <v>327</v>
      </c>
      <c r="D19" s="157">
        <v>0</v>
      </c>
      <c r="E19" s="123">
        <v>0</v>
      </c>
      <c r="F19" s="123">
        <v>0</v>
      </c>
      <c r="G19" s="157">
        <v>0</v>
      </c>
      <c r="H19" s="123">
        <v>0</v>
      </c>
      <c r="I19" s="123">
        <v>0</v>
      </c>
      <c r="J19" s="157">
        <v>0</v>
      </c>
      <c r="K19" s="123">
        <v>0</v>
      </c>
      <c r="L19" s="123">
        <v>0</v>
      </c>
      <c r="M19" s="124">
        <f t="shared" si="0"/>
        <v>0</v>
      </c>
      <c r="N19" s="124">
        <f t="shared" si="1"/>
        <v>0</v>
      </c>
      <c r="O19" s="123">
        <f t="shared" si="2"/>
        <v>0</v>
      </c>
    </row>
    <row r="20" spans="1:15">
      <c r="A20" s="146">
        <v>11</v>
      </c>
      <c r="B20" s="146" t="s">
        <v>328</v>
      </c>
      <c r="C20" s="117" t="s">
        <v>329</v>
      </c>
      <c r="D20" s="157">
        <v>0</v>
      </c>
      <c r="E20" s="123">
        <v>0</v>
      </c>
      <c r="F20" s="123">
        <v>0</v>
      </c>
      <c r="G20" s="157">
        <v>0</v>
      </c>
      <c r="H20" s="123">
        <v>0</v>
      </c>
      <c r="I20" s="123">
        <v>0</v>
      </c>
      <c r="J20" s="157">
        <v>0</v>
      </c>
      <c r="K20" s="123">
        <v>0</v>
      </c>
      <c r="L20" s="123">
        <v>0</v>
      </c>
      <c r="M20" s="124">
        <f t="shared" si="0"/>
        <v>0</v>
      </c>
      <c r="N20" s="124">
        <f t="shared" si="1"/>
        <v>0</v>
      </c>
      <c r="O20" s="123">
        <f t="shared" si="2"/>
        <v>0</v>
      </c>
    </row>
    <row r="21" spans="1:15" ht="15.75" thickBot="1">
      <c r="A21" s="146">
        <v>12</v>
      </c>
      <c r="B21" s="146" t="s">
        <v>330</v>
      </c>
      <c r="C21" s="117" t="s">
        <v>331</v>
      </c>
      <c r="D21" s="157">
        <v>0</v>
      </c>
      <c r="E21" s="123">
        <v>0</v>
      </c>
      <c r="F21" s="123">
        <v>0</v>
      </c>
      <c r="G21" s="157">
        <v>0</v>
      </c>
      <c r="H21" s="123">
        <v>0</v>
      </c>
      <c r="I21" s="123">
        <v>0</v>
      </c>
      <c r="J21" s="157">
        <v>0</v>
      </c>
      <c r="K21" s="123">
        <v>0</v>
      </c>
      <c r="L21" s="123">
        <v>0</v>
      </c>
      <c r="M21" s="124">
        <f t="shared" si="0"/>
        <v>0</v>
      </c>
      <c r="N21" s="124">
        <f t="shared" si="1"/>
        <v>0</v>
      </c>
      <c r="O21" s="123">
        <f t="shared" si="2"/>
        <v>0</v>
      </c>
    </row>
    <row r="22" spans="1:15" ht="15.75">
      <c r="A22" s="162">
        <v>13</v>
      </c>
      <c r="B22" s="163" t="s">
        <v>165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166</v>
      </c>
      <c r="C23" s="117" t="s">
        <v>8</v>
      </c>
      <c r="D23" s="157">
        <v>0</v>
      </c>
      <c r="E23" s="158">
        <v>0</v>
      </c>
      <c r="F23" s="123">
        <v>0</v>
      </c>
      <c r="G23" s="157">
        <v>0</v>
      </c>
      <c r="H23" s="158">
        <v>0</v>
      </c>
      <c r="I23" s="123">
        <v>0</v>
      </c>
      <c r="J23" s="157">
        <v>0</v>
      </c>
      <c r="K23" s="158">
        <v>0</v>
      </c>
      <c r="L23" s="123">
        <v>0</v>
      </c>
      <c r="M23" s="124">
        <f t="shared" si="0"/>
        <v>0</v>
      </c>
      <c r="N23" s="124">
        <f t="shared" si="1"/>
        <v>0</v>
      </c>
      <c r="O23" s="123">
        <f t="shared" si="2"/>
        <v>0</v>
      </c>
    </row>
    <row r="24" spans="1:15" ht="15.75">
      <c r="A24" s="162">
        <v>15</v>
      </c>
      <c r="B24" s="163" t="s">
        <v>167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168</v>
      </c>
      <c r="C25" s="117" t="s">
        <v>10</v>
      </c>
      <c r="D25" s="157">
        <v>0</v>
      </c>
      <c r="E25" s="123">
        <v>0</v>
      </c>
      <c r="F25" s="123">
        <v>0</v>
      </c>
      <c r="G25" s="157">
        <v>0</v>
      </c>
      <c r="H25" s="123">
        <v>0</v>
      </c>
      <c r="I25" s="123">
        <v>0</v>
      </c>
      <c r="J25" s="157">
        <v>0</v>
      </c>
      <c r="K25" s="123">
        <v>0</v>
      </c>
      <c r="L25" s="123">
        <v>0</v>
      </c>
      <c r="M25" s="124">
        <f t="shared" si="0"/>
        <v>0</v>
      </c>
      <c r="N25" s="124">
        <f t="shared" si="1"/>
        <v>0</v>
      </c>
      <c r="O25" s="123">
        <f t="shared" si="2"/>
        <v>0</v>
      </c>
    </row>
    <row r="26" spans="1:15" ht="15.75">
      <c r="A26" s="162">
        <v>17</v>
      </c>
      <c r="B26" s="163" t="s">
        <v>169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170</v>
      </c>
      <c r="C27" s="117" t="s">
        <v>149</v>
      </c>
      <c r="D27" s="157">
        <v>0</v>
      </c>
      <c r="E27" s="158">
        <v>0</v>
      </c>
      <c r="F27" s="123">
        <v>0</v>
      </c>
      <c r="G27" s="157">
        <v>0</v>
      </c>
      <c r="H27" s="158">
        <v>0</v>
      </c>
      <c r="I27" s="123">
        <v>0</v>
      </c>
      <c r="J27" s="157">
        <v>0</v>
      </c>
      <c r="K27" s="158">
        <v>0</v>
      </c>
      <c r="L27" s="123">
        <v>0</v>
      </c>
      <c r="M27" s="124">
        <f t="shared" si="0"/>
        <v>0</v>
      </c>
      <c r="N27" s="124">
        <f t="shared" si="1"/>
        <v>0</v>
      </c>
      <c r="O27" s="123">
        <f t="shared" si="2"/>
        <v>0</v>
      </c>
    </row>
    <row r="28" spans="1:15">
      <c r="A28" s="145">
        <v>19</v>
      </c>
      <c r="B28" s="145" t="s">
        <v>171</v>
      </c>
      <c r="C28" s="117" t="s">
        <v>150</v>
      </c>
      <c r="D28" s="157">
        <v>0</v>
      </c>
      <c r="E28" s="158">
        <v>0</v>
      </c>
      <c r="F28" s="123">
        <v>0</v>
      </c>
      <c r="G28" s="157">
        <v>0</v>
      </c>
      <c r="H28" s="158">
        <v>0</v>
      </c>
      <c r="I28" s="123">
        <v>0</v>
      </c>
      <c r="J28" s="157">
        <v>0</v>
      </c>
      <c r="K28" s="158">
        <v>0</v>
      </c>
      <c r="L28" s="123">
        <v>0</v>
      </c>
      <c r="M28" s="124">
        <f t="shared" si="0"/>
        <v>0</v>
      </c>
      <c r="N28" s="124">
        <f t="shared" si="1"/>
        <v>0</v>
      </c>
      <c r="O28" s="123">
        <f t="shared" si="2"/>
        <v>0</v>
      </c>
    </row>
    <row r="29" spans="1:15" ht="30.75" thickBot="1">
      <c r="A29" s="114">
        <v>20</v>
      </c>
      <c r="B29" s="145" t="s">
        <v>172</v>
      </c>
      <c r="C29" s="147" t="s">
        <v>173</v>
      </c>
      <c r="D29" s="157">
        <v>0</v>
      </c>
      <c r="E29" s="158">
        <v>0</v>
      </c>
      <c r="F29" s="123">
        <v>0</v>
      </c>
      <c r="G29" s="157">
        <v>0</v>
      </c>
      <c r="H29" s="158">
        <v>0</v>
      </c>
      <c r="I29" s="123">
        <v>0</v>
      </c>
      <c r="J29" s="157">
        <v>0</v>
      </c>
      <c r="K29" s="158">
        <v>0</v>
      </c>
      <c r="L29" s="123">
        <v>0</v>
      </c>
      <c r="M29" s="124">
        <f t="shared" si="0"/>
        <v>0</v>
      </c>
      <c r="N29" s="124">
        <f t="shared" si="1"/>
        <v>0</v>
      </c>
      <c r="O29" s="123">
        <f t="shared" si="2"/>
        <v>0</v>
      </c>
    </row>
    <row r="30" spans="1:15" ht="15.75">
      <c r="A30" s="162">
        <v>21</v>
      </c>
      <c r="B30" s="163" t="s">
        <v>174</v>
      </c>
      <c r="C30" s="174" t="s">
        <v>12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75">
        <v>22</v>
      </c>
      <c r="B31" s="175" t="s">
        <v>392</v>
      </c>
      <c r="C31" s="176" t="s">
        <v>393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75">
        <v>23</v>
      </c>
      <c r="B32" s="175" t="s">
        <v>394</v>
      </c>
      <c r="C32" s="176" t="s">
        <v>395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396</v>
      </c>
      <c r="C33" s="117" t="s">
        <v>397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398</v>
      </c>
      <c r="C34" s="117" t="s">
        <v>399</v>
      </c>
      <c r="D34" s="158">
        <v>0</v>
      </c>
      <c r="E34" s="158">
        <v>0</v>
      </c>
      <c r="F34" s="123">
        <v>0</v>
      </c>
      <c r="G34" s="158">
        <v>0</v>
      </c>
      <c r="H34" s="158">
        <v>0</v>
      </c>
      <c r="I34" s="123">
        <v>0</v>
      </c>
      <c r="J34" s="158">
        <v>0</v>
      </c>
      <c r="K34" s="158">
        <v>0</v>
      </c>
      <c r="L34" s="123">
        <v>0</v>
      </c>
      <c r="M34" s="124">
        <f t="shared" si="0"/>
        <v>0</v>
      </c>
      <c r="N34" s="124">
        <f t="shared" si="1"/>
        <v>0</v>
      </c>
      <c r="O34" s="123">
        <f t="shared" si="2"/>
        <v>0</v>
      </c>
    </row>
    <row r="35" spans="1:15" ht="15.75">
      <c r="A35" s="162">
        <v>26</v>
      </c>
      <c r="B35" s="163" t="s">
        <v>175</v>
      </c>
      <c r="C35" s="174" t="s">
        <v>13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176</v>
      </c>
      <c r="C36" s="117" t="s">
        <v>14</v>
      </c>
      <c r="D36" s="124">
        <v>0</v>
      </c>
      <c r="E36" s="158">
        <v>0</v>
      </c>
      <c r="F36" s="123">
        <v>0</v>
      </c>
      <c r="G36" s="124">
        <v>0</v>
      </c>
      <c r="H36" s="158">
        <v>0</v>
      </c>
      <c r="I36" s="123">
        <v>0</v>
      </c>
      <c r="J36" s="124">
        <v>0</v>
      </c>
      <c r="K36" s="158">
        <v>0</v>
      </c>
      <c r="L36" s="123">
        <v>0</v>
      </c>
      <c r="M36" s="124">
        <f t="shared" si="0"/>
        <v>0</v>
      </c>
      <c r="N36" s="124">
        <f t="shared" si="1"/>
        <v>0</v>
      </c>
      <c r="O36" s="123">
        <f t="shared" si="2"/>
        <v>0</v>
      </c>
    </row>
    <row r="37" spans="1:15" ht="15.75">
      <c r="A37" s="162">
        <v>28</v>
      </c>
      <c r="B37" s="163" t="s">
        <v>177</v>
      </c>
      <c r="C37" s="174" t="s">
        <v>15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8">
        <v>29</v>
      </c>
      <c r="B38" s="148" t="s">
        <v>181</v>
      </c>
      <c r="C38" s="149" t="s">
        <v>18</v>
      </c>
      <c r="D38" s="124">
        <v>0</v>
      </c>
      <c r="E38" s="158">
        <v>0</v>
      </c>
      <c r="F38" s="123">
        <v>0</v>
      </c>
      <c r="G38" s="124">
        <v>0</v>
      </c>
      <c r="H38" s="158">
        <v>0</v>
      </c>
      <c r="I38" s="123">
        <v>0</v>
      </c>
      <c r="J38" s="124">
        <v>0</v>
      </c>
      <c r="K38" s="158">
        <v>0</v>
      </c>
      <c r="L38" s="123">
        <v>0</v>
      </c>
      <c r="M38" s="124">
        <f t="shared" si="0"/>
        <v>0</v>
      </c>
      <c r="N38" s="124">
        <f t="shared" si="1"/>
        <v>0</v>
      </c>
      <c r="O38" s="123">
        <f t="shared" si="2"/>
        <v>0</v>
      </c>
    </row>
    <row r="39" spans="1:15">
      <c r="A39" s="145">
        <v>30</v>
      </c>
      <c r="B39" s="145" t="s">
        <v>319</v>
      </c>
      <c r="C39" s="117" t="s">
        <v>16</v>
      </c>
      <c r="D39" s="124">
        <v>0</v>
      </c>
      <c r="E39" s="158">
        <v>0</v>
      </c>
      <c r="F39" s="123">
        <v>0</v>
      </c>
      <c r="G39" s="124">
        <v>0</v>
      </c>
      <c r="H39" s="158">
        <v>0</v>
      </c>
      <c r="I39" s="123">
        <v>0</v>
      </c>
      <c r="J39" s="124">
        <v>0</v>
      </c>
      <c r="K39" s="158">
        <v>0</v>
      </c>
      <c r="L39" s="123">
        <v>0</v>
      </c>
      <c r="M39" s="124">
        <f t="shared" si="0"/>
        <v>0</v>
      </c>
      <c r="N39" s="124">
        <f t="shared" si="1"/>
        <v>0</v>
      </c>
      <c r="O39" s="123">
        <f t="shared" si="2"/>
        <v>0</v>
      </c>
    </row>
    <row r="40" spans="1:15" ht="30.75" thickBot="1">
      <c r="A40" s="145">
        <v>31</v>
      </c>
      <c r="B40" s="145" t="s">
        <v>320</v>
      </c>
      <c r="C40" s="117" t="s">
        <v>17</v>
      </c>
      <c r="D40" s="124">
        <v>0</v>
      </c>
      <c r="E40" s="158">
        <v>0</v>
      </c>
      <c r="F40" s="123">
        <v>0</v>
      </c>
      <c r="G40" s="124">
        <v>0</v>
      </c>
      <c r="H40" s="158">
        <v>0</v>
      </c>
      <c r="I40" s="123">
        <v>0</v>
      </c>
      <c r="J40" s="124">
        <v>0</v>
      </c>
      <c r="K40" s="158">
        <v>0</v>
      </c>
      <c r="L40" s="123">
        <v>0</v>
      </c>
      <c r="M40" s="124">
        <f t="shared" si="0"/>
        <v>0</v>
      </c>
      <c r="N40" s="124">
        <f t="shared" si="1"/>
        <v>0</v>
      </c>
      <c r="O40" s="123">
        <f t="shared" si="2"/>
        <v>0</v>
      </c>
    </row>
    <row r="41" spans="1:15" ht="15.75">
      <c r="A41" s="162">
        <v>32</v>
      </c>
      <c r="B41" s="163" t="s">
        <v>178</v>
      </c>
      <c r="C41" s="174" t="s">
        <v>19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179</v>
      </c>
      <c r="C42" s="117" t="s">
        <v>20</v>
      </c>
      <c r="D42" s="124">
        <v>0</v>
      </c>
      <c r="E42" s="158">
        <v>0</v>
      </c>
      <c r="F42" s="123">
        <v>0</v>
      </c>
      <c r="G42" s="124">
        <v>0</v>
      </c>
      <c r="H42" s="158">
        <v>0</v>
      </c>
      <c r="I42" s="123">
        <v>0</v>
      </c>
      <c r="J42" s="124">
        <v>0</v>
      </c>
      <c r="K42" s="158">
        <v>0</v>
      </c>
      <c r="L42" s="123">
        <v>0</v>
      </c>
      <c r="M42" s="124">
        <f t="shared" si="0"/>
        <v>0</v>
      </c>
      <c r="N42" s="124">
        <f t="shared" si="1"/>
        <v>0</v>
      </c>
      <c r="O42" s="123">
        <f t="shared" si="2"/>
        <v>0</v>
      </c>
    </row>
    <row r="43" spans="1:15" ht="15.75" thickBot="1">
      <c r="A43" s="145">
        <v>34</v>
      </c>
      <c r="B43" s="145" t="s">
        <v>180</v>
      </c>
      <c r="C43" s="117" t="s">
        <v>21</v>
      </c>
      <c r="D43" s="124">
        <v>0</v>
      </c>
      <c r="E43" s="158">
        <v>0</v>
      </c>
      <c r="F43" s="123">
        <v>0</v>
      </c>
      <c r="G43" s="124">
        <v>0</v>
      </c>
      <c r="H43" s="158">
        <v>0</v>
      </c>
      <c r="I43" s="123">
        <v>0</v>
      </c>
      <c r="J43" s="124">
        <v>0</v>
      </c>
      <c r="K43" s="158">
        <v>0</v>
      </c>
      <c r="L43" s="123">
        <v>0</v>
      </c>
      <c r="M43" s="124">
        <f t="shared" si="0"/>
        <v>0</v>
      </c>
      <c r="N43" s="124">
        <f t="shared" si="1"/>
        <v>0</v>
      </c>
      <c r="O43" s="123">
        <f t="shared" si="2"/>
        <v>0</v>
      </c>
    </row>
    <row r="44" spans="1:15" ht="15.75">
      <c r="A44" s="162">
        <v>35</v>
      </c>
      <c r="B44" s="163" t="s">
        <v>182</v>
      </c>
      <c r="C44" s="174" t="s">
        <v>22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183</v>
      </c>
      <c r="C45" s="117" t="s">
        <v>23</v>
      </c>
      <c r="D45" s="124">
        <v>0</v>
      </c>
      <c r="E45" s="158">
        <v>0</v>
      </c>
      <c r="F45" s="123">
        <v>0</v>
      </c>
      <c r="G45" s="124">
        <v>0</v>
      </c>
      <c r="H45" s="158">
        <v>0</v>
      </c>
      <c r="I45" s="123">
        <v>0</v>
      </c>
      <c r="J45" s="124">
        <v>0</v>
      </c>
      <c r="K45" s="158">
        <v>0</v>
      </c>
      <c r="L45" s="123">
        <v>0</v>
      </c>
      <c r="M45" s="124">
        <f t="shared" si="0"/>
        <v>0</v>
      </c>
      <c r="N45" s="124">
        <f t="shared" si="1"/>
        <v>0</v>
      </c>
      <c r="O45" s="123">
        <f t="shared" si="2"/>
        <v>0</v>
      </c>
    </row>
    <row r="46" spans="1:15" ht="15.75">
      <c r="A46" s="162">
        <v>37</v>
      </c>
      <c r="B46" s="163" t="s">
        <v>184</v>
      </c>
      <c r="C46" s="174" t="s">
        <v>24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185</v>
      </c>
      <c r="C47" s="117" t="s">
        <v>25</v>
      </c>
      <c r="D47" s="124">
        <v>0</v>
      </c>
      <c r="E47" s="158">
        <v>0</v>
      </c>
      <c r="F47" s="123">
        <v>0</v>
      </c>
      <c r="G47" s="124">
        <v>0</v>
      </c>
      <c r="H47" s="158">
        <v>0</v>
      </c>
      <c r="I47" s="123">
        <v>0</v>
      </c>
      <c r="J47" s="124">
        <v>0</v>
      </c>
      <c r="K47" s="158">
        <v>0</v>
      </c>
      <c r="L47" s="123">
        <v>0</v>
      </c>
      <c r="M47" s="124">
        <f t="shared" si="0"/>
        <v>0</v>
      </c>
      <c r="N47" s="124">
        <f t="shared" si="1"/>
        <v>0</v>
      </c>
      <c r="O47" s="123">
        <f t="shared" si="2"/>
        <v>0</v>
      </c>
    </row>
    <row r="48" spans="1:15" ht="15.75" thickBot="1">
      <c r="A48" s="148">
        <v>39</v>
      </c>
      <c r="B48" s="148" t="s">
        <v>186</v>
      </c>
      <c r="C48" s="149" t="s">
        <v>26</v>
      </c>
      <c r="D48" s="124">
        <v>0</v>
      </c>
      <c r="E48" s="158">
        <v>0</v>
      </c>
      <c r="F48" s="123">
        <v>0</v>
      </c>
      <c r="G48" s="124">
        <v>0</v>
      </c>
      <c r="H48" s="158">
        <v>0</v>
      </c>
      <c r="I48" s="123">
        <v>0</v>
      </c>
      <c r="J48" s="124">
        <v>0</v>
      </c>
      <c r="K48" s="158">
        <v>0</v>
      </c>
      <c r="L48" s="123">
        <v>0</v>
      </c>
      <c r="M48" s="124">
        <f t="shared" si="0"/>
        <v>0</v>
      </c>
      <c r="N48" s="124">
        <f t="shared" si="1"/>
        <v>0</v>
      </c>
      <c r="O48" s="123">
        <f t="shared" si="2"/>
        <v>0</v>
      </c>
    </row>
    <row r="49" spans="1:15" ht="15.75">
      <c r="A49" s="162">
        <v>40</v>
      </c>
      <c r="B49" s="163" t="s">
        <v>187</v>
      </c>
      <c r="C49" s="174" t="s">
        <v>27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188</v>
      </c>
      <c r="C50" s="117" t="s">
        <v>400</v>
      </c>
      <c r="D50" s="157">
        <v>0</v>
      </c>
      <c r="E50" s="158">
        <v>0</v>
      </c>
      <c r="F50" s="123">
        <v>0</v>
      </c>
      <c r="G50" s="157">
        <v>0</v>
      </c>
      <c r="H50" s="158">
        <v>0</v>
      </c>
      <c r="I50" s="123">
        <v>0</v>
      </c>
      <c r="J50" s="157">
        <v>0</v>
      </c>
      <c r="K50" s="158">
        <v>0</v>
      </c>
      <c r="L50" s="123">
        <v>0</v>
      </c>
      <c r="M50" s="124">
        <f t="shared" si="0"/>
        <v>0</v>
      </c>
      <c r="N50" s="124">
        <f t="shared" si="1"/>
        <v>0</v>
      </c>
      <c r="O50" s="123">
        <f t="shared" si="2"/>
        <v>0</v>
      </c>
    </row>
    <row r="51" spans="1:15">
      <c r="A51" s="145">
        <v>42</v>
      </c>
      <c r="B51" s="145" t="s">
        <v>189</v>
      </c>
      <c r="C51" s="117" t="s">
        <v>28</v>
      </c>
      <c r="D51" s="157">
        <v>0</v>
      </c>
      <c r="E51" s="158">
        <v>0</v>
      </c>
      <c r="F51" s="123">
        <v>0</v>
      </c>
      <c r="G51" s="157">
        <v>0</v>
      </c>
      <c r="H51" s="158">
        <v>0</v>
      </c>
      <c r="I51" s="123">
        <v>0</v>
      </c>
      <c r="J51" s="157">
        <v>0</v>
      </c>
      <c r="K51" s="158">
        <v>0</v>
      </c>
      <c r="L51" s="123">
        <v>0</v>
      </c>
      <c r="M51" s="124">
        <f t="shared" si="0"/>
        <v>0</v>
      </c>
      <c r="N51" s="124">
        <f t="shared" si="1"/>
        <v>0</v>
      </c>
      <c r="O51" s="123">
        <f t="shared" si="2"/>
        <v>0</v>
      </c>
    </row>
    <row r="52" spans="1:15">
      <c r="A52" s="145">
        <v>43</v>
      </c>
      <c r="B52" s="145" t="s">
        <v>190</v>
      </c>
      <c r="C52" s="117" t="s">
        <v>29</v>
      </c>
      <c r="D52" s="157">
        <v>0</v>
      </c>
      <c r="E52" s="123">
        <v>0</v>
      </c>
      <c r="F52" s="123">
        <v>0</v>
      </c>
      <c r="G52" s="157">
        <v>0</v>
      </c>
      <c r="H52" s="123">
        <v>0</v>
      </c>
      <c r="I52" s="123">
        <v>0</v>
      </c>
      <c r="J52" s="157">
        <v>0</v>
      </c>
      <c r="K52" s="123">
        <v>0</v>
      </c>
      <c r="L52" s="123">
        <v>0</v>
      </c>
      <c r="M52" s="124">
        <f t="shared" si="0"/>
        <v>0</v>
      </c>
      <c r="N52" s="124">
        <f t="shared" si="1"/>
        <v>0</v>
      </c>
      <c r="O52" s="123">
        <f t="shared" si="2"/>
        <v>0</v>
      </c>
    </row>
    <row r="53" spans="1:15">
      <c r="A53" s="145">
        <v>44</v>
      </c>
      <c r="B53" s="145" t="s">
        <v>191</v>
      </c>
      <c r="C53" s="117" t="s">
        <v>30</v>
      </c>
      <c r="D53" s="123">
        <v>0</v>
      </c>
      <c r="E53" s="157">
        <v>0</v>
      </c>
      <c r="F53" s="123">
        <v>0</v>
      </c>
      <c r="G53" s="123">
        <v>0</v>
      </c>
      <c r="H53" s="157">
        <v>0</v>
      </c>
      <c r="I53" s="123">
        <v>0</v>
      </c>
      <c r="J53" s="123">
        <v>0</v>
      </c>
      <c r="K53" s="157">
        <v>0</v>
      </c>
      <c r="L53" s="123">
        <v>0</v>
      </c>
      <c r="M53" s="124">
        <f t="shared" si="0"/>
        <v>0</v>
      </c>
      <c r="N53" s="124">
        <f t="shared" si="1"/>
        <v>0</v>
      </c>
      <c r="O53" s="123">
        <f t="shared" si="2"/>
        <v>0</v>
      </c>
    </row>
    <row r="54" spans="1:15">
      <c r="A54" s="145">
        <v>45</v>
      </c>
      <c r="B54" s="145" t="s">
        <v>192</v>
      </c>
      <c r="C54" s="117" t="s">
        <v>31</v>
      </c>
      <c r="D54" s="158">
        <v>0</v>
      </c>
      <c r="E54" s="123">
        <v>0</v>
      </c>
      <c r="F54" s="123">
        <v>0</v>
      </c>
      <c r="G54" s="158">
        <v>0</v>
      </c>
      <c r="H54" s="123">
        <v>0</v>
      </c>
      <c r="I54" s="123">
        <v>0</v>
      </c>
      <c r="J54" s="158">
        <v>0</v>
      </c>
      <c r="K54" s="123">
        <v>0</v>
      </c>
      <c r="L54" s="123">
        <v>0</v>
      </c>
      <c r="M54" s="124">
        <f t="shared" si="0"/>
        <v>0</v>
      </c>
      <c r="N54" s="124">
        <f t="shared" si="1"/>
        <v>0</v>
      </c>
      <c r="O54" s="123">
        <f t="shared" si="2"/>
        <v>0</v>
      </c>
    </row>
    <row r="55" spans="1:15">
      <c r="A55" s="145">
        <v>46</v>
      </c>
      <c r="B55" s="145" t="s">
        <v>196</v>
      </c>
      <c r="C55" s="117" t="s">
        <v>32</v>
      </c>
      <c r="D55" s="124">
        <v>0</v>
      </c>
      <c r="E55" s="157">
        <v>0</v>
      </c>
      <c r="F55" s="123">
        <v>0</v>
      </c>
      <c r="G55" s="124">
        <v>0</v>
      </c>
      <c r="H55" s="157">
        <v>0</v>
      </c>
      <c r="I55" s="123">
        <v>0</v>
      </c>
      <c r="J55" s="124">
        <v>0</v>
      </c>
      <c r="K55" s="157">
        <v>0</v>
      </c>
      <c r="L55" s="123">
        <v>0</v>
      </c>
      <c r="M55" s="124">
        <f t="shared" si="0"/>
        <v>0</v>
      </c>
      <c r="N55" s="124">
        <f t="shared" si="1"/>
        <v>0</v>
      </c>
      <c r="O55" s="123">
        <f t="shared" si="2"/>
        <v>0</v>
      </c>
    </row>
    <row r="56" spans="1:15">
      <c r="A56" s="145">
        <v>47</v>
      </c>
      <c r="B56" s="145" t="s">
        <v>321</v>
      </c>
      <c r="C56" s="117" t="s">
        <v>401</v>
      </c>
      <c r="D56" s="157">
        <v>0</v>
      </c>
      <c r="E56" s="158">
        <v>0</v>
      </c>
      <c r="F56" s="160">
        <v>0</v>
      </c>
      <c r="G56" s="157">
        <v>0</v>
      </c>
      <c r="H56" s="158">
        <v>0</v>
      </c>
      <c r="I56" s="160">
        <v>0</v>
      </c>
      <c r="J56" s="157">
        <v>0</v>
      </c>
      <c r="K56" s="158">
        <v>0</v>
      </c>
      <c r="L56" s="160">
        <v>0</v>
      </c>
      <c r="M56" s="172">
        <f t="shared" si="0"/>
        <v>0</v>
      </c>
      <c r="N56" s="172">
        <f t="shared" si="1"/>
        <v>0</v>
      </c>
      <c r="O56" s="160">
        <f t="shared" si="2"/>
        <v>0</v>
      </c>
    </row>
    <row r="57" spans="1:15" ht="15.75" thickBot="1">
      <c r="A57" s="145">
        <v>48</v>
      </c>
      <c r="B57" s="145" t="s">
        <v>322</v>
      </c>
      <c r="C57" s="117" t="s">
        <v>402</v>
      </c>
      <c r="D57" s="157">
        <v>0</v>
      </c>
      <c r="E57" s="158">
        <v>0</v>
      </c>
      <c r="F57" s="160">
        <v>0</v>
      </c>
      <c r="G57" s="157">
        <v>0</v>
      </c>
      <c r="H57" s="158">
        <v>0</v>
      </c>
      <c r="I57" s="160">
        <v>0</v>
      </c>
      <c r="J57" s="157">
        <v>0</v>
      </c>
      <c r="K57" s="158">
        <v>0</v>
      </c>
      <c r="L57" s="160">
        <v>0</v>
      </c>
      <c r="M57" s="172">
        <f t="shared" si="0"/>
        <v>0</v>
      </c>
      <c r="N57" s="172">
        <f t="shared" si="1"/>
        <v>0</v>
      </c>
      <c r="O57" s="160">
        <f t="shared" si="2"/>
        <v>0</v>
      </c>
    </row>
    <row r="58" spans="1:15" ht="15.75">
      <c r="A58" s="162">
        <v>49</v>
      </c>
      <c r="B58" s="163" t="s">
        <v>193</v>
      </c>
      <c r="C58" s="174" t="s">
        <v>33</v>
      </c>
      <c r="D58" s="168">
        <v>0</v>
      </c>
      <c r="E58" s="168">
        <v>0</v>
      </c>
      <c r="F58" s="169">
        <v>0</v>
      </c>
      <c r="G58" s="170">
        <v>0</v>
      </c>
      <c r="H58" s="168">
        <v>0</v>
      </c>
      <c r="I58" s="169">
        <v>0</v>
      </c>
      <c r="J58" s="170">
        <v>0</v>
      </c>
      <c r="K58" s="168">
        <v>0</v>
      </c>
      <c r="L58" s="169">
        <v>0</v>
      </c>
      <c r="M58" s="168">
        <f t="shared" si="0"/>
        <v>0</v>
      </c>
      <c r="N58" s="168">
        <f t="shared" si="1"/>
        <v>0</v>
      </c>
      <c r="O58" s="169">
        <f t="shared" si="2"/>
        <v>0</v>
      </c>
    </row>
    <row r="59" spans="1:15">
      <c r="A59" s="145">
        <v>50</v>
      </c>
      <c r="B59" s="145" t="s">
        <v>194</v>
      </c>
      <c r="C59" s="117" t="s">
        <v>34</v>
      </c>
      <c r="D59" s="157">
        <v>3</v>
      </c>
      <c r="E59" s="123">
        <v>0</v>
      </c>
      <c r="F59" s="125">
        <v>3</v>
      </c>
      <c r="G59" s="157">
        <v>0</v>
      </c>
      <c r="H59" s="123">
        <v>0</v>
      </c>
      <c r="I59" s="125">
        <v>0</v>
      </c>
      <c r="J59" s="157">
        <v>0</v>
      </c>
      <c r="K59" s="123">
        <v>0</v>
      </c>
      <c r="L59" s="125">
        <v>0</v>
      </c>
      <c r="M59" s="125">
        <f t="shared" si="0"/>
        <v>3</v>
      </c>
      <c r="N59" s="125">
        <f t="shared" si="1"/>
        <v>0</v>
      </c>
      <c r="O59" s="125">
        <f t="shared" si="2"/>
        <v>3</v>
      </c>
    </row>
    <row r="60" spans="1:15">
      <c r="A60" s="145">
        <v>51</v>
      </c>
      <c r="B60" s="145" t="s">
        <v>195</v>
      </c>
      <c r="C60" s="117" t="s">
        <v>106</v>
      </c>
      <c r="D60" s="157">
        <v>0</v>
      </c>
      <c r="E60" s="157">
        <v>0</v>
      </c>
      <c r="F60" s="123">
        <v>0</v>
      </c>
      <c r="G60" s="157">
        <v>0</v>
      </c>
      <c r="H60" s="157">
        <v>0</v>
      </c>
      <c r="I60" s="123">
        <v>0</v>
      </c>
      <c r="J60" s="157">
        <v>0</v>
      </c>
      <c r="K60" s="157">
        <v>0</v>
      </c>
      <c r="L60" s="123">
        <v>0</v>
      </c>
      <c r="M60" s="124">
        <f t="shared" si="0"/>
        <v>0</v>
      </c>
      <c r="N60" s="124">
        <f t="shared" si="1"/>
        <v>0</v>
      </c>
      <c r="O60" s="123">
        <f t="shared" si="2"/>
        <v>0</v>
      </c>
    </row>
    <row r="61" spans="1:15" ht="60.75" thickBot="1">
      <c r="A61" s="145">
        <v>52</v>
      </c>
      <c r="B61" s="145" t="s">
        <v>197</v>
      </c>
      <c r="C61" s="117" t="s">
        <v>403</v>
      </c>
      <c r="D61" s="157">
        <v>0</v>
      </c>
      <c r="E61" s="158">
        <v>0</v>
      </c>
      <c r="F61" s="123">
        <v>0</v>
      </c>
      <c r="G61" s="157">
        <v>0</v>
      </c>
      <c r="H61" s="158">
        <v>0</v>
      </c>
      <c r="I61" s="123">
        <v>0</v>
      </c>
      <c r="J61" s="157">
        <v>0</v>
      </c>
      <c r="K61" s="158">
        <v>0</v>
      </c>
      <c r="L61" s="123">
        <v>0</v>
      </c>
      <c r="M61" s="124">
        <f t="shared" si="0"/>
        <v>0</v>
      </c>
      <c r="N61" s="124">
        <f t="shared" si="1"/>
        <v>0</v>
      </c>
      <c r="O61" s="123">
        <f t="shared" si="2"/>
        <v>0</v>
      </c>
    </row>
    <row r="62" spans="1:15" ht="15.75">
      <c r="A62" s="162">
        <v>53</v>
      </c>
      <c r="B62" s="163" t="s">
        <v>198</v>
      </c>
      <c r="C62" s="174" t="s">
        <v>35</v>
      </c>
      <c r="D62" s="168">
        <v>0</v>
      </c>
      <c r="E62" s="168">
        <v>0</v>
      </c>
      <c r="F62" s="169">
        <v>0</v>
      </c>
      <c r="G62" s="170">
        <v>0</v>
      </c>
      <c r="H62" s="168">
        <v>0</v>
      </c>
      <c r="I62" s="169">
        <v>0</v>
      </c>
      <c r="J62" s="170">
        <v>0</v>
      </c>
      <c r="K62" s="168">
        <v>0</v>
      </c>
      <c r="L62" s="169">
        <v>0</v>
      </c>
      <c r="M62" s="168">
        <f t="shared" si="0"/>
        <v>0</v>
      </c>
      <c r="N62" s="168">
        <f t="shared" si="1"/>
        <v>0</v>
      </c>
      <c r="O62" s="169">
        <f t="shared" si="2"/>
        <v>0</v>
      </c>
    </row>
    <row r="63" spans="1:15">
      <c r="A63" s="145">
        <v>54</v>
      </c>
      <c r="B63" s="145" t="s">
        <v>199</v>
      </c>
      <c r="C63" s="117" t="s">
        <v>404</v>
      </c>
      <c r="D63" s="157">
        <v>0</v>
      </c>
      <c r="E63" s="158">
        <v>0</v>
      </c>
      <c r="F63" s="125">
        <v>0</v>
      </c>
      <c r="G63" s="157">
        <v>0</v>
      </c>
      <c r="H63" s="158">
        <v>0</v>
      </c>
      <c r="I63" s="125">
        <v>0</v>
      </c>
      <c r="J63" s="157">
        <v>0</v>
      </c>
      <c r="K63" s="158">
        <v>0</v>
      </c>
      <c r="L63" s="125">
        <v>0</v>
      </c>
      <c r="M63" s="124">
        <f t="shared" si="0"/>
        <v>0</v>
      </c>
      <c r="N63" s="124">
        <f t="shared" si="1"/>
        <v>0</v>
      </c>
      <c r="O63" s="123">
        <f t="shared" si="2"/>
        <v>0</v>
      </c>
    </row>
    <row r="64" spans="1:15" ht="15.75" thickBot="1">
      <c r="A64" s="145">
        <v>55</v>
      </c>
      <c r="B64" s="145" t="s">
        <v>200</v>
      </c>
      <c r="C64" s="117" t="s">
        <v>405</v>
      </c>
      <c r="D64" s="157">
        <v>0</v>
      </c>
      <c r="E64" s="158">
        <v>0</v>
      </c>
      <c r="F64" s="123">
        <v>0</v>
      </c>
      <c r="G64" s="157">
        <v>0</v>
      </c>
      <c r="H64" s="158">
        <v>0</v>
      </c>
      <c r="I64" s="123">
        <v>0</v>
      </c>
      <c r="J64" s="157">
        <v>0</v>
      </c>
      <c r="K64" s="158">
        <v>0</v>
      </c>
      <c r="L64" s="123">
        <v>0</v>
      </c>
      <c r="M64" s="124">
        <f t="shared" si="0"/>
        <v>0</v>
      </c>
      <c r="N64" s="124">
        <f t="shared" si="1"/>
        <v>0</v>
      </c>
      <c r="O64" s="123">
        <f t="shared" si="2"/>
        <v>0</v>
      </c>
    </row>
    <row r="65" spans="1:15" ht="15.75">
      <c r="A65" s="162">
        <v>56</v>
      </c>
      <c r="B65" s="163" t="s">
        <v>201</v>
      </c>
      <c r="C65" s="174" t="s">
        <v>36</v>
      </c>
      <c r="D65" s="168">
        <v>0</v>
      </c>
      <c r="E65" s="168">
        <v>0</v>
      </c>
      <c r="F65" s="169">
        <v>0</v>
      </c>
      <c r="G65" s="170">
        <v>0</v>
      </c>
      <c r="H65" s="168">
        <v>0</v>
      </c>
      <c r="I65" s="169">
        <v>0</v>
      </c>
      <c r="J65" s="170">
        <v>0</v>
      </c>
      <c r="K65" s="168">
        <v>0</v>
      </c>
      <c r="L65" s="169">
        <v>0</v>
      </c>
      <c r="M65" s="168">
        <f t="shared" si="0"/>
        <v>0</v>
      </c>
      <c r="N65" s="168">
        <f t="shared" si="1"/>
        <v>0</v>
      </c>
      <c r="O65" s="169">
        <f t="shared" si="2"/>
        <v>0</v>
      </c>
    </row>
    <row r="66" spans="1:15">
      <c r="A66" s="145">
        <v>57</v>
      </c>
      <c r="B66" s="145" t="s">
        <v>202</v>
      </c>
      <c r="C66" s="117" t="s">
        <v>37</v>
      </c>
      <c r="D66" s="157">
        <v>0</v>
      </c>
      <c r="E66" s="158">
        <v>0</v>
      </c>
      <c r="F66" s="125">
        <v>0</v>
      </c>
      <c r="G66" s="157">
        <v>0</v>
      </c>
      <c r="H66" s="158">
        <v>0</v>
      </c>
      <c r="I66" s="125">
        <v>0</v>
      </c>
      <c r="J66" s="157">
        <v>0</v>
      </c>
      <c r="K66" s="158">
        <v>0</v>
      </c>
      <c r="L66" s="125">
        <v>0</v>
      </c>
      <c r="M66" s="125">
        <f t="shared" si="0"/>
        <v>0</v>
      </c>
      <c r="N66" s="125">
        <f t="shared" si="1"/>
        <v>0</v>
      </c>
      <c r="O66" s="125">
        <f t="shared" si="2"/>
        <v>0</v>
      </c>
    </row>
    <row r="67" spans="1:15" ht="30">
      <c r="A67" s="145">
        <v>58</v>
      </c>
      <c r="B67" s="145" t="s">
        <v>203</v>
      </c>
      <c r="C67" s="117" t="s">
        <v>406</v>
      </c>
      <c r="D67" s="157">
        <v>0</v>
      </c>
      <c r="E67" s="158">
        <v>0</v>
      </c>
      <c r="F67" s="123">
        <v>0</v>
      </c>
      <c r="G67" s="157">
        <v>0</v>
      </c>
      <c r="H67" s="158">
        <v>0</v>
      </c>
      <c r="I67" s="123">
        <v>0</v>
      </c>
      <c r="J67" s="157">
        <v>0</v>
      </c>
      <c r="K67" s="158">
        <v>0</v>
      </c>
      <c r="L67" s="123">
        <v>0</v>
      </c>
      <c r="M67" s="124">
        <f t="shared" si="0"/>
        <v>0</v>
      </c>
      <c r="N67" s="124">
        <f t="shared" si="1"/>
        <v>0</v>
      </c>
      <c r="O67" s="123">
        <f t="shared" si="2"/>
        <v>0</v>
      </c>
    </row>
    <row r="68" spans="1:15" ht="30.75" thickBot="1">
      <c r="A68" s="145">
        <v>59</v>
      </c>
      <c r="B68" s="145" t="s">
        <v>204</v>
      </c>
      <c r="C68" s="117" t="s">
        <v>407</v>
      </c>
      <c r="D68" s="157">
        <v>0</v>
      </c>
      <c r="E68" s="158">
        <v>0</v>
      </c>
      <c r="F68" s="123">
        <v>0</v>
      </c>
      <c r="G68" s="157">
        <v>0</v>
      </c>
      <c r="H68" s="158">
        <v>0</v>
      </c>
      <c r="I68" s="123">
        <v>0</v>
      </c>
      <c r="J68" s="157">
        <v>0</v>
      </c>
      <c r="K68" s="158">
        <v>0</v>
      </c>
      <c r="L68" s="123">
        <v>0</v>
      </c>
      <c r="M68" s="124">
        <f t="shared" si="0"/>
        <v>0</v>
      </c>
      <c r="N68" s="124">
        <f t="shared" si="1"/>
        <v>0</v>
      </c>
      <c r="O68" s="123">
        <f t="shared" si="2"/>
        <v>0</v>
      </c>
    </row>
    <row r="69" spans="1:15" ht="15.75">
      <c r="A69" s="162">
        <v>60</v>
      </c>
      <c r="B69" s="163" t="s">
        <v>205</v>
      </c>
      <c r="C69" s="174" t="s">
        <v>38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 ht="30">
      <c r="A70" s="145">
        <v>61</v>
      </c>
      <c r="B70" s="145" t="s">
        <v>206</v>
      </c>
      <c r="C70" s="117" t="s">
        <v>39</v>
      </c>
      <c r="D70" s="157">
        <v>0</v>
      </c>
      <c r="E70" s="158">
        <v>0</v>
      </c>
      <c r="F70" s="123">
        <v>0</v>
      </c>
      <c r="G70" s="157">
        <v>0</v>
      </c>
      <c r="H70" s="158">
        <v>0</v>
      </c>
      <c r="I70" s="123">
        <v>0</v>
      </c>
      <c r="J70" s="157">
        <v>0</v>
      </c>
      <c r="K70" s="158">
        <v>0</v>
      </c>
      <c r="L70" s="123">
        <v>0</v>
      </c>
      <c r="M70" s="124">
        <f t="shared" si="0"/>
        <v>0</v>
      </c>
      <c r="N70" s="124">
        <f t="shared" si="1"/>
        <v>0</v>
      </c>
      <c r="O70" s="123">
        <f t="shared" si="2"/>
        <v>0</v>
      </c>
    </row>
    <row r="71" spans="1:15" ht="15.75" thickBot="1">
      <c r="A71" s="145">
        <v>62</v>
      </c>
      <c r="B71" s="145" t="s">
        <v>207</v>
      </c>
      <c r="C71" s="117" t="s">
        <v>40</v>
      </c>
      <c r="D71" s="157">
        <v>0</v>
      </c>
      <c r="E71" s="158">
        <v>0</v>
      </c>
      <c r="F71" s="123">
        <v>0</v>
      </c>
      <c r="G71" s="157">
        <v>0</v>
      </c>
      <c r="H71" s="158">
        <v>0</v>
      </c>
      <c r="I71" s="123">
        <v>0</v>
      </c>
      <c r="J71" s="157">
        <v>0</v>
      </c>
      <c r="K71" s="158">
        <v>0</v>
      </c>
      <c r="L71" s="123">
        <v>0</v>
      </c>
      <c r="M71" s="124">
        <f t="shared" si="0"/>
        <v>0</v>
      </c>
      <c r="N71" s="124">
        <f t="shared" si="1"/>
        <v>0</v>
      </c>
      <c r="O71" s="123">
        <f t="shared" si="2"/>
        <v>0</v>
      </c>
    </row>
    <row r="72" spans="1:15" ht="15.75">
      <c r="A72" s="162">
        <v>63</v>
      </c>
      <c r="B72" s="163" t="s">
        <v>208</v>
      </c>
      <c r="C72" s="174" t="s">
        <v>41</v>
      </c>
      <c r="D72" s="168">
        <v>0</v>
      </c>
      <c r="E72" s="168">
        <v>0</v>
      </c>
      <c r="F72" s="169">
        <v>0</v>
      </c>
      <c r="G72" s="170">
        <v>0</v>
      </c>
      <c r="H72" s="168">
        <v>0</v>
      </c>
      <c r="I72" s="169">
        <v>0</v>
      </c>
      <c r="J72" s="170">
        <v>0</v>
      </c>
      <c r="K72" s="168">
        <v>0</v>
      </c>
      <c r="L72" s="169">
        <v>0</v>
      </c>
      <c r="M72" s="168">
        <f t="shared" si="0"/>
        <v>0</v>
      </c>
      <c r="N72" s="168">
        <f t="shared" si="1"/>
        <v>0</v>
      </c>
      <c r="O72" s="169">
        <f t="shared" si="2"/>
        <v>0</v>
      </c>
    </row>
    <row r="73" spans="1:15" ht="15.75" thickBot="1">
      <c r="A73" s="145">
        <v>64</v>
      </c>
      <c r="B73" s="145" t="s">
        <v>209</v>
      </c>
      <c r="C73" s="117" t="s">
        <v>42</v>
      </c>
      <c r="D73" s="124">
        <v>0</v>
      </c>
      <c r="E73" s="158">
        <v>0</v>
      </c>
      <c r="F73" s="123">
        <v>0</v>
      </c>
      <c r="G73" s="124">
        <v>0</v>
      </c>
      <c r="H73" s="158">
        <v>0</v>
      </c>
      <c r="I73" s="123">
        <v>0</v>
      </c>
      <c r="J73" s="124">
        <v>0</v>
      </c>
      <c r="K73" s="158">
        <v>0</v>
      </c>
      <c r="L73" s="123">
        <v>0</v>
      </c>
      <c r="M73" s="124">
        <f t="shared" si="0"/>
        <v>0</v>
      </c>
      <c r="N73" s="124">
        <f t="shared" si="1"/>
        <v>0</v>
      </c>
      <c r="O73" s="123">
        <f t="shared" si="2"/>
        <v>0</v>
      </c>
    </row>
    <row r="74" spans="1:15" ht="15.75">
      <c r="A74" s="162">
        <v>65</v>
      </c>
      <c r="B74" s="163" t="s">
        <v>210</v>
      </c>
      <c r="C74" s="174" t="s">
        <v>43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0</v>
      </c>
      <c r="L74" s="169">
        <v>0</v>
      </c>
      <c r="M74" s="168">
        <f t="shared" ref="M74:M137" si="3">D74+G74+J74</f>
        <v>0</v>
      </c>
      <c r="N74" s="168">
        <f t="shared" ref="N74:N137" si="4">E74+H74+K74</f>
        <v>0</v>
      </c>
      <c r="O74" s="169">
        <f t="shared" ref="O74:O137" si="5">M74+N74</f>
        <v>0</v>
      </c>
    </row>
    <row r="75" spans="1:15">
      <c r="A75" s="145">
        <v>66</v>
      </c>
      <c r="B75" s="145" t="s">
        <v>211</v>
      </c>
      <c r="C75" s="117" t="s">
        <v>44</v>
      </c>
      <c r="D75" s="157">
        <v>0</v>
      </c>
      <c r="E75" s="158">
        <v>0</v>
      </c>
      <c r="F75" s="123">
        <v>0</v>
      </c>
      <c r="G75" s="157">
        <v>0</v>
      </c>
      <c r="H75" s="158">
        <v>0</v>
      </c>
      <c r="I75" s="123">
        <v>0</v>
      </c>
      <c r="J75" s="157">
        <v>0</v>
      </c>
      <c r="K75" s="158">
        <v>0</v>
      </c>
      <c r="L75" s="123">
        <v>0</v>
      </c>
      <c r="M75" s="124">
        <f t="shared" si="3"/>
        <v>0</v>
      </c>
      <c r="N75" s="124">
        <f t="shared" si="4"/>
        <v>0</v>
      </c>
      <c r="O75" s="123">
        <f t="shared" si="5"/>
        <v>0</v>
      </c>
    </row>
    <row r="76" spans="1:15">
      <c r="A76" s="145">
        <v>67</v>
      </c>
      <c r="B76" s="145" t="s">
        <v>212</v>
      </c>
      <c r="C76" s="117" t="s">
        <v>316</v>
      </c>
      <c r="D76" s="157">
        <v>0</v>
      </c>
      <c r="E76" s="158">
        <v>0</v>
      </c>
      <c r="F76" s="123">
        <v>0</v>
      </c>
      <c r="G76" s="157">
        <v>0</v>
      </c>
      <c r="H76" s="158">
        <v>0</v>
      </c>
      <c r="I76" s="123">
        <v>0</v>
      </c>
      <c r="J76" s="157">
        <v>0</v>
      </c>
      <c r="K76" s="158">
        <v>0</v>
      </c>
      <c r="L76" s="123">
        <v>0</v>
      </c>
      <c r="M76" s="124">
        <f t="shared" si="3"/>
        <v>0</v>
      </c>
      <c r="N76" s="124">
        <f t="shared" si="4"/>
        <v>0</v>
      </c>
      <c r="O76" s="123">
        <f t="shared" si="5"/>
        <v>0</v>
      </c>
    </row>
    <row r="77" spans="1:15">
      <c r="A77" s="145">
        <v>68</v>
      </c>
      <c r="B77" s="145" t="s">
        <v>213</v>
      </c>
      <c r="C77" s="117" t="s">
        <v>45</v>
      </c>
      <c r="D77" s="157">
        <v>0</v>
      </c>
      <c r="E77" s="158">
        <v>0</v>
      </c>
      <c r="F77" s="123">
        <v>0</v>
      </c>
      <c r="G77" s="157">
        <v>0</v>
      </c>
      <c r="H77" s="158">
        <v>0</v>
      </c>
      <c r="I77" s="123">
        <v>0</v>
      </c>
      <c r="J77" s="157">
        <v>0</v>
      </c>
      <c r="K77" s="158">
        <v>0</v>
      </c>
      <c r="L77" s="123">
        <v>0</v>
      </c>
      <c r="M77" s="124">
        <f t="shared" si="3"/>
        <v>0</v>
      </c>
      <c r="N77" s="124">
        <f t="shared" si="4"/>
        <v>0</v>
      </c>
      <c r="O77" s="123">
        <f t="shared" si="5"/>
        <v>0</v>
      </c>
    </row>
    <row r="78" spans="1:15" ht="15.75" thickBot="1">
      <c r="A78" s="145">
        <v>69</v>
      </c>
      <c r="B78" s="145" t="s">
        <v>214</v>
      </c>
      <c r="C78" s="117" t="s">
        <v>46</v>
      </c>
      <c r="D78" s="157">
        <v>0</v>
      </c>
      <c r="E78" s="158">
        <v>0</v>
      </c>
      <c r="F78" s="123">
        <v>0</v>
      </c>
      <c r="G78" s="157">
        <v>0</v>
      </c>
      <c r="H78" s="158">
        <v>0</v>
      </c>
      <c r="I78" s="123">
        <v>0</v>
      </c>
      <c r="J78" s="157">
        <v>0</v>
      </c>
      <c r="K78" s="158">
        <v>0</v>
      </c>
      <c r="L78" s="123">
        <v>0</v>
      </c>
      <c r="M78" s="124">
        <f t="shared" si="3"/>
        <v>0</v>
      </c>
      <c r="N78" s="124">
        <f t="shared" si="4"/>
        <v>0</v>
      </c>
      <c r="O78" s="123">
        <f t="shared" si="5"/>
        <v>0</v>
      </c>
    </row>
    <row r="79" spans="1:15" ht="15.75">
      <c r="A79" s="162">
        <v>70</v>
      </c>
      <c r="B79" s="163" t="s">
        <v>215</v>
      </c>
      <c r="C79" s="174" t="s">
        <v>47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5">
      <c r="A80" s="145">
        <v>71</v>
      </c>
      <c r="B80" s="145" t="s">
        <v>221</v>
      </c>
      <c r="C80" s="147" t="s">
        <v>408</v>
      </c>
      <c r="D80" s="157">
        <v>0</v>
      </c>
      <c r="E80" s="158">
        <v>0</v>
      </c>
      <c r="F80" s="123">
        <v>0</v>
      </c>
      <c r="G80" s="157">
        <v>0</v>
      </c>
      <c r="H80" s="158">
        <v>0</v>
      </c>
      <c r="I80" s="123">
        <v>0</v>
      </c>
      <c r="J80" s="157">
        <v>0</v>
      </c>
      <c r="K80" s="158">
        <v>0</v>
      </c>
      <c r="L80" s="123">
        <v>0</v>
      </c>
      <c r="M80" s="124">
        <f t="shared" si="3"/>
        <v>0</v>
      </c>
      <c r="N80" s="124">
        <f t="shared" si="4"/>
        <v>0</v>
      </c>
      <c r="O80" s="123">
        <f t="shared" si="5"/>
        <v>0</v>
      </c>
    </row>
    <row r="81" spans="1:15">
      <c r="A81" s="145">
        <v>72</v>
      </c>
      <c r="B81" s="145" t="s">
        <v>222</v>
      </c>
      <c r="C81" s="147" t="s">
        <v>409</v>
      </c>
      <c r="D81" s="157">
        <v>0</v>
      </c>
      <c r="E81" s="158">
        <v>0</v>
      </c>
      <c r="F81" s="123">
        <v>0</v>
      </c>
      <c r="G81" s="157">
        <v>0</v>
      </c>
      <c r="H81" s="158">
        <v>0</v>
      </c>
      <c r="I81" s="123">
        <v>0</v>
      </c>
      <c r="J81" s="157">
        <v>0</v>
      </c>
      <c r="K81" s="158">
        <v>0</v>
      </c>
      <c r="L81" s="123">
        <v>0</v>
      </c>
      <c r="M81" s="124">
        <f t="shared" si="3"/>
        <v>0</v>
      </c>
      <c r="N81" s="124">
        <f t="shared" si="4"/>
        <v>0</v>
      </c>
      <c r="O81" s="123">
        <f t="shared" si="5"/>
        <v>0</v>
      </c>
    </row>
    <row r="82" spans="1:15" ht="30">
      <c r="A82" s="145">
        <v>73</v>
      </c>
      <c r="B82" s="148" t="s">
        <v>223</v>
      </c>
      <c r="C82" s="149" t="s">
        <v>332</v>
      </c>
      <c r="D82" s="157">
        <v>0</v>
      </c>
      <c r="E82" s="158">
        <v>0</v>
      </c>
      <c r="F82" s="123">
        <v>0</v>
      </c>
      <c r="G82" s="157">
        <v>0</v>
      </c>
      <c r="H82" s="158">
        <v>0</v>
      </c>
      <c r="I82" s="123">
        <v>0</v>
      </c>
      <c r="J82" s="157">
        <v>0</v>
      </c>
      <c r="K82" s="158">
        <v>0</v>
      </c>
      <c r="L82" s="123">
        <v>0</v>
      </c>
      <c r="M82" s="124">
        <f t="shared" si="3"/>
        <v>0</v>
      </c>
      <c r="N82" s="124">
        <f t="shared" si="4"/>
        <v>0</v>
      </c>
      <c r="O82" s="123">
        <f t="shared" si="5"/>
        <v>0</v>
      </c>
    </row>
    <row r="83" spans="1:15" ht="45">
      <c r="A83" s="145">
        <v>74</v>
      </c>
      <c r="B83" s="148" t="s">
        <v>224</v>
      </c>
      <c r="C83" s="149" t="s">
        <v>410</v>
      </c>
      <c r="D83" s="157">
        <v>0</v>
      </c>
      <c r="E83" s="158">
        <v>0</v>
      </c>
      <c r="F83" s="123">
        <v>0</v>
      </c>
      <c r="G83" s="157">
        <v>0</v>
      </c>
      <c r="H83" s="158">
        <v>0</v>
      </c>
      <c r="I83" s="123">
        <v>0</v>
      </c>
      <c r="J83" s="157">
        <v>0</v>
      </c>
      <c r="K83" s="158">
        <v>0</v>
      </c>
      <c r="L83" s="123">
        <v>0</v>
      </c>
      <c r="M83" s="124">
        <f t="shared" si="3"/>
        <v>0</v>
      </c>
      <c r="N83" s="124">
        <f t="shared" si="4"/>
        <v>0</v>
      </c>
      <c r="O83" s="123">
        <f t="shared" si="5"/>
        <v>0</v>
      </c>
    </row>
    <row r="84" spans="1:15" ht="45">
      <c r="A84" s="145">
        <v>75</v>
      </c>
      <c r="B84" s="148" t="s">
        <v>323</v>
      </c>
      <c r="C84" s="149" t="s">
        <v>411</v>
      </c>
      <c r="D84" s="157">
        <v>0</v>
      </c>
      <c r="E84" s="158">
        <v>0</v>
      </c>
      <c r="F84" s="123">
        <v>0</v>
      </c>
      <c r="G84" s="157">
        <v>0</v>
      </c>
      <c r="H84" s="158">
        <v>0</v>
      </c>
      <c r="I84" s="123">
        <v>0</v>
      </c>
      <c r="J84" s="157">
        <v>0</v>
      </c>
      <c r="K84" s="158">
        <v>0</v>
      </c>
      <c r="L84" s="123">
        <v>0</v>
      </c>
      <c r="M84" s="124">
        <f t="shared" si="3"/>
        <v>0</v>
      </c>
      <c r="N84" s="124">
        <f t="shared" si="4"/>
        <v>0</v>
      </c>
      <c r="O84" s="123">
        <f t="shared" si="5"/>
        <v>0</v>
      </c>
    </row>
    <row r="85" spans="1:15">
      <c r="A85" s="145">
        <v>76</v>
      </c>
      <c r="B85" s="148" t="s">
        <v>333</v>
      </c>
      <c r="C85" s="149" t="s">
        <v>48</v>
      </c>
      <c r="D85" s="157">
        <v>0</v>
      </c>
      <c r="E85" s="160">
        <v>0</v>
      </c>
      <c r="F85" s="123">
        <v>0</v>
      </c>
      <c r="G85" s="157">
        <v>0</v>
      </c>
      <c r="H85" s="160">
        <v>0</v>
      </c>
      <c r="I85" s="123">
        <v>0</v>
      </c>
      <c r="J85" s="157">
        <v>0</v>
      </c>
      <c r="K85" s="160">
        <v>0</v>
      </c>
      <c r="L85" s="123">
        <v>0</v>
      </c>
      <c r="M85" s="124">
        <f t="shared" si="3"/>
        <v>0</v>
      </c>
      <c r="N85" s="124">
        <f t="shared" si="4"/>
        <v>0</v>
      </c>
      <c r="O85" s="123">
        <f t="shared" si="5"/>
        <v>0</v>
      </c>
    </row>
    <row r="86" spans="1:15">
      <c r="A86" s="145">
        <v>77</v>
      </c>
      <c r="B86" s="148" t="s">
        <v>334</v>
      </c>
      <c r="C86" s="149" t="s">
        <v>49</v>
      </c>
      <c r="D86" s="157">
        <v>0</v>
      </c>
      <c r="E86" s="160">
        <v>0</v>
      </c>
      <c r="F86" s="123">
        <v>0</v>
      </c>
      <c r="G86" s="157">
        <v>0</v>
      </c>
      <c r="H86" s="160">
        <v>0</v>
      </c>
      <c r="I86" s="123">
        <v>0</v>
      </c>
      <c r="J86" s="157">
        <v>0</v>
      </c>
      <c r="K86" s="160">
        <v>0</v>
      </c>
      <c r="L86" s="123">
        <v>0</v>
      </c>
      <c r="M86" s="124">
        <f t="shared" si="3"/>
        <v>0</v>
      </c>
      <c r="N86" s="124">
        <f t="shared" si="4"/>
        <v>0</v>
      </c>
      <c r="O86" s="123">
        <f t="shared" si="5"/>
        <v>0</v>
      </c>
    </row>
    <row r="87" spans="1:15">
      <c r="A87" s="145">
        <v>78</v>
      </c>
      <c r="B87" s="148" t="s">
        <v>335</v>
      </c>
      <c r="C87" s="149" t="s">
        <v>50</v>
      </c>
      <c r="D87" s="157">
        <v>0</v>
      </c>
      <c r="E87" s="160">
        <v>0</v>
      </c>
      <c r="F87" s="123">
        <v>0</v>
      </c>
      <c r="G87" s="157">
        <v>0</v>
      </c>
      <c r="H87" s="160">
        <v>0</v>
      </c>
      <c r="I87" s="123">
        <v>0</v>
      </c>
      <c r="J87" s="157">
        <v>0</v>
      </c>
      <c r="K87" s="160">
        <v>0</v>
      </c>
      <c r="L87" s="123">
        <v>0</v>
      </c>
      <c r="M87" s="124">
        <f t="shared" si="3"/>
        <v>0</v>
      </c>
      <c r="N87" s="124">
        <f t="shared" si="4"/>
        <v>0</v>
      </c>
      <c r="O87" s="123">
        <f t="shared" si="5"/>
        <v>0</v>
      </c>
    </row>
    <row r="88" spans="1:15">
      <c r="A88" s="145">
        <v>79</v>
      </c>
      <c r="B88" s="148" t="s">
        <v>336</v>
      </c>
      <c r="C88" s="149" t="s">
        <v>216</v>
      </c>
      <c r="D88" s="157">
        <v>0</v>
      </c>
      <c r="E88" s="160">
        <v>0</v>
      </c>
      <c r="F88" s="123">
        <v>0</v>
      </c>
      <c r="G88" s="157">
        <v>0</v>
      </c>
      <c r="H88" s="160">
        <v>0</v>
      </c>
      <c r="I88" s="123">
        <v>0</v>
      </c>
      <c r="J88" s="157">
        <v>0</v>
      </c>
      <c r="K88" s="160">
        <v>0</v>
      </c>
      <c r="L88" s="123">
        <v>0</v>
      </c>
      <c r="M88" s="124">
        <f t="shared" si="3"/>
        <v>0</v>
      </c>
      <c r="N88" s="124">
        <f t="shared" si="4"/>
        <v>0</v>
      </c>
      <c r="O88" s="123">
        <f t="shared" si="5"/>
        <v>0</v>
      </c>
    </row>
    <row r="89" spans="1:15">
      <c r="A89" s="145">
        <v>80</v>
      </c>
      <c r="B89" s="148" t="s">
        <v>337</v>
      </c>
      <c r="C89" s="149" t="s">
        <v>217</v>
      </c>
      <c r="D89" s="157">
        <v>0</v>
      </c>
      <c r="E89" s="160">
        <v>0</v>
      </c>
      <c r="F89" s="123">
        <v>0</v>
      </c>
      <c r="G89" s="157">
        <v>0</v>
      </c>
      <c r="H89" s="160">
        <v>0</v>
      </c>
      <c r="I89" s="123">
        <v>0</v>
      </c>
      <c r="J89" s="157">
        <v>0</v>
      </c>
      <c r="K89" s="160">
        <v>0</v>
      </c>
      <c r="L89" s="123">
        <v>0</v>
      </c>
      <c r="M89" s="124">
        <f t="shared" si="3"/>
        <v>0</v>
      </c>
      <c r="N89" s="124">
        <f t="shared" si="4"/>
        <v>0</v>
      </c>
      <c r="O89" s="123">
        <f t="shared" si="5"/>
        <v>0</v>
      </c>
    </row>
    <row r="90" spans="1:15">
      <c r="A90" s="145">
        <v>81</v>
      </c>
      <c r="B90" s="148" t="s">
        <v>338</v>
      </c>
      <c r="C90" s="149" t="s">
        <v>218</v>
      </c>
      <c r="D90" s="157">
        <v>0</v>
      </c>
      <c r="E90" s="160">
        <v>0</v>
      </c>
      <c r="F90" s="123">
        <v>0</v>
      </c>
      <c r="G90" s="157">
        <v>0</v>
      </c>
      <c r="H90" s="160">
        <v>0</v>
      </c>
      <c r="I90" s="123">
        <v>0</v>
      </c>
      <c r="J90" s="157">
        <v>0</v>
      </c>
      <c r="K90" s="160">
        <v>0</v>
      </c>
      <c r="L90" s="123">
        <v>0</v>
      </c>
      <c r="M90" s="124">
        <f t="shared" si="3"/>
        <v>0</v>
      </c>
      <c r="N90" s="124">
        <f t="shared" si="4"/>
        <v>0</v>
      </c>
      <c r="O90" s="123">
        <f t="shared" si="5"/>
        <v>0</v>
      </c>
    </row>
    <row r="91" spans="1:15">
      <c r="A91" s="145">
        <v>82</v>
      </c>
      <c r="B91" s="145" t="s">
        <v>339</v>
      </c>
      <c r="C91" s="117" t="s">
        <v>219</v>
      </c>
      <c r="D91" s="157">
        <v>0</v>
      </c>
      <c r="E91" s="160">
        <v>0</v>
      </c>
      <c r="F91" s="123">
        <v>0</v>
      </c>
      <c r="G91" s="157">
        <v>0</v>
      </c>
      <c r="H91" s="160">
        <v>0</v>
      </c>
      <c r="I91" s="123">
        <v>0</v>
      </c>
      <c r="J91" s="157">
        <v>0</v>
      </c>
      <c r="K91" s="160">
        <v>0</v>
      </c>
      <c r="L91" s="123">
        <v>0</v>
      </c>
      <c r="M91" s="124">
        <f t="shared" si="3"/>
        <v>0</v>
      </c>
      <c r="N91" s="124">
        <f t="shared" si="4"/>
        <v>0</v>
      </c>
      <c r="O91" s="123">
        <f t="shared" si="5"/>
        <v>0</v>
      </c>
    </row>
    <row r="92" spans="1:15">
      <c r="A92" s="145">
        <v>83</v>
      </c>
      <c r="B92" s="145" t="s">
        <v>340</v>
      </c>
      <c r="C92" s="117" t="s">
        <v>220</v>
      </c>
      <c r="D92" s="157">
        <v>0</v>
      </c>
      <c r="E92" s="160">
        <v>0</v>
      </c>
      <c r="F92" s="123">
        <v>0</v>
      </c>
      <c r="G92" s="157">
        <v>0</v>
      </c>
      <c r="H92" s="160">
        <v>0</v>
      </c>
      <c r="I92" s="123">
        <v>0</v>
      </c>
      <c r="J92" s="157">
        <v>0</v>
      </c>
      <c r="K92" s="160">
        <v>0</v>
      </c>
      <c r="L92" s="123">
        <v>0</v>
      </c>
      <c r="M92" s="124">
        <f t="shared" si="3"/>
        <v>0</v>
      </c>
      <c r="N92" s="124">
        <f t="shared" si="4"/>
        <v>0</v>
      </c>
      <c r="O92" s="123">
        <f t="shared" si="5"/>
        <v>0</v>
      </c>
    </row>
    <row r="93" spans="1:15">
      <c r="A93" s="145">
        <v>84</v>
      </c>
      <c r="B93" s="145" t="s">
        <v>341</v>
      </c>
      <c r="C93" s="117" t="s">
        <v>412</v>
      </c>
      <c r="D93" s="157">
        <v>0</v>
      </c>
      <c r="E93" s="160">
        <v>0</v>
      </c>
      <c r="F93" s="123">
        <v>0</v>
      </c>
      <c r="G93" s="157">
        <v>0</v>
      </c>
      <c r="H93" s="160">
        <v>0</v>
      </c>
      <c r="I93" s="123">
        <v>0</v>
      </c>
      <c r="J93" s="157">
        <v>0</v>
      </c>
      <c r="K93" s="160">
        <v>0</v>
      </c>
      <c r="L93" s="123">
        <v>0</v>
      </c>
      <c r="M93" s="124">
        <f t="shared" si="3"/>
        <v>0</v>
      </c>
      <c r="N93" s="124">
        <f t="shared" si="4"/>
        <v>0</v>
      </c>
      <c r="O93" s="123">
        <f t="shared" si="5"/>
        <v>0</v>
      </c>
    </row>
    <row r="94" spans="1:15">
      <c r="A94" s="145">
        <v>85</v>
      </c>
      <c r="B94" s="145" t="s">
        <v>342</v>
      </c>
      <c r="C94" s="117" t="s">
        <v>413</v>
      </c>
      <c r="D94" s="157">
        <v>0</v>
      </c>
      <c r="E94" s="123">
        <v>0</v>
      </c>
      <c r="F94" s="123">
        <v>0</v>
      </c>
      <c r="G94" s="157">
        <v>0</v>
      </c>
      <c r="H94" s="123">
        <v>0</v>
      </c>
      <c r="I94" s="123">
        <v>0</v>
      </c>
      <c r="J94" s="157">
        <v>0</v>
      </c>
      <c r="K94" s="123">
        <v>0</v>
      </c>
      <c r="L94" s="123">
        <v>0</v>
      </c>
      <c r="M94" s="124">
        <f t="shared" si="3"/>
        <v>0</v>
      </c>
      <c r="N94" s="124">
        <f t="shared" si="4"/>
        <v>0</v>
      </c>
      <c r="O94" s="123">
        <f t="shared" si="5"/>
        <v>0</v>
      </c>
    </row>
    <row r="95" spans="1:15">
      <c r="A95" s="145">
        <v>86</v>
      </c>
      <c r="B95" s="148" t="s">
        <v>343</v>
      </c>
      <c r="C95" s="149" t="s">
        <v>414</v>
      </c>
      <c r="D95" s="157">
        <v>0</v>
      </c>
      <c r="E95" s="123">
        <v>0</v>
      </c>
      <c r="F95" s="123">
        <v>0</v>
      </c>
      <c r="G95" s="157">
        <v>0</v>
      </c>
      <c r="H95" s="123">
        <v>0</v>
      </c>
      <c r="I95" s="123">
        <v>0</v>
      </c>
      <c r="J95" s="157">
        <v>0</v>
      </c>
      <c r="K95" s="123">
        <v>0</v>
      </c>
      <c r="L95" s="123">
        <v>0</v>
      </c>
      <c r="M95" s="124">
        <f t="shared" si="3"/>
        <v>0</v>
      </c>
      <c r="N95" s="124">
        <f t="shared" si="4"/>
        <v>0</v>
      </c>
      <c r="O95" s="123">
        <f t="shared" si="5"/>
        <v>0</v>
      </c>
    </row>
    <row r="96" spans="1:15">
      <c r="A96" s="145">
        <v>87</v>
      </c>
      <c r="B96" s="148" t="s">
        <v>344</v>
      </c>
      <c r="C96" s="149" t="s">
        <v>415</v>
      </c>
      <c r="D96" s="157">
        <v>0</v>
      </c>
      <c r="E96" s="123">
        <v>0</v>
      </c>
      <c r="F96" s="123">
        <v>0</v>
      </c>
      <c r="G96" s="157">
        <v>0</v>
      </c>
      <c r="H96" s="123">
        <v>0</v>
      </c>
      <c r="I96" s="123">
        <v>0</v>
      </c>
      <c r="J96" s="157">
        <v>0</v>
      </c>
      <c r="K96" s="123">
        <v>0</v>
      </c>
      <c r="L96" s="123">
        <v>0</v>
      </c>
      <c r="M96" s="124">
        <f t="shared" si="3"/>
        <v>0</v>
      </c>
      <c r="N96" s="124">
        <f t="shared" si="4"/>
        <v>0</v>
      </c>
      <c r="O96" s="123">
        <f t="shared" si="5"/>
        <v>0</v>
      </c>
    </row>
    <row r="97" spans="1:15" ht="30">
      <c r="A97" s="145">
        <v>88</v>
      </c>
      <c r="B97" s="148" t="s">
        <v>345</v>
      </c>
      <c r="C97" s="149" t="s">
        <v>346</v>
      </c>
      <c r="D97" s="157">
        <v>0</v>
      </c>
      <c r="E97" s="123">
        <v>0</v>
      </c>
      <c r="F97" s="123">
        <v>0</v>
      </c>
      <c r="G97" s="157">
        <v>0</v>
      </c>
      <c r="H97" s="123">
        <v>0</v>
      </c>
      <c r="I97" s="123">
        <v>0</v>
      </c>
      <c r="J97" s="157">
        <v>0</v>
      </c>
      <c r="K97" s="123">
        <v>0</v>
      </c>
      <c r="L97" s="123">
        <v>0</v>
      </c>
      <c r="M97" s="124">
        <f t="shared" si="3"/>
        <v>0</v>
      </c>
      <c r="N97" s="124">
        <f t="shared" si="4"/>
        <v>0</v>
      </c>
      <c r="O97" s="123">
        <f t="shared" si="5"/>
        <v>0</v>
      </c>
    </row>
    <row r="98" spans="1:15" ht="30">
      <c r="A98" s="145">
        <v>89</v>
      </c>
      <c r="B98" s="148" t="s">
        <v>347</v>
      </c>
      <c r="C98" s="149" t="s">
        <v>348</v>
      </c>
      <c r="D98" s="157">
        <v>0</v>
      </c>
      <c r="E98" s="123">
        <v>0</v>
      </c>
      <c r="F98" s="123">
        <v>0</v>
      </c>
      <c r="G98" s="157">
        <v>0</v>
      </c>
      <c r="H98" s="123">
        <v>0</v>
      </c>
      <c r="I98" s="123">
        <v>0</v>
      </c>
      <c r="J98" s="157">
        <v>0</v>
      </c>
      <c r="K98" s="123">
        <v>0</v>
      </c>
      <c r="L98" s="123">
        <v>0</v>
      </c>
      <c r="M98" s="124">
        <f t="shared" si="3"/>
        <v>0</v>
      </c>
      <c r="N98" s="124">
        <f t="shared" si="4"/>
        <v>0</v>
      </c>
      <c r="O98" s="123">
        <f t="shared" si="5"/>
        <v>0</v>
      </c>
    </row>
    <row r="99" spans="1:15" ht="30">
      <c r="A99" s="145">
        <v>90</v>
      </c>
      <c r="B99" s="148" t="s">
        <v>349</v>
      </c>
      <c r="C99" s="149" t="s">
        <v>350</v>
      </c>
      <c r="D99" s="157">
        <v>0</v>
      </c>
      <c r="E99" s="123">
        <v>0</v>
      </c>
      <c r="F99" s="123">
        <v>0</v>
      </c>
      <c r="G99" s="157">
        <v>0</v>
      </c>
      <c r="H99" s="123">
        <v>0</v>
      </c>
      <c r="I99" s="123">
        <v>0</v>
      </c>
      <c r="J99" s="157">
        <v>0</v>
      </c>
      <c r="K99" s="123">
        <v>0</v>
      </c>
      <c r="L99" s="123">
        <v>0</v>
      </c>
      <c r="M99" s="124">
        <f t="shared" si="3"/>
        <v>0</v>
      </c>
      <c r="N99" s="124">
        <f t="shared" si="4"/>
        <v>0</v>
      </c>
      <c r="O99" s="123">
        <f t="shared" si="5"/>
        <v>0</v>
      </c>
    </row>
    <row r="100" spans="1:15" ht="30">
      <c r="A100" s="145">
        <v>91</v>
      </c>
      <c r="B100" s="148" t="s">
        <v>351</v>
      </c>
      <c r="C100" s="149" t="s">
        <v>352</v>
      </c>
      <c r="D100" s="157">
        <v>0</v>
      </c>
      <c r="E100" s="123">
        <v>0</v>
      </c>
      <c r="F100" s="123">
        <v>0</v>
      </c>
      <c r="G100" s="157">
        <v>0</v>
      </c>
      <c r="H100" s="123">
        <v>0</v>
      </c>
      <c r="I100" s="123">
        <v>0</v>
      </c>
      <c r="J100" s="157">
        <v>0</v>
      </c>
      <c r="K100" s="123">
        <v>0</v>
      </c>
      <c r="L100" s="123">
        <v>0</v>
      </c>
      <c r="M100" s="124">
        <f t="shared" si="3"/>
        <v>0</v>
      </c>
      <c r="N100" s="124">
        <f t="shared" si="4"/>
        <v>0</v>
      </c>
      <c r="O100" s="123">
        <f t="shared" si="5"/>
        <v>0</v>
      </c>
    </row>
    <row r="101" spans="1:15" ht="30">
      <c r="A101" s="145">
        <v>92</v>
      </c>
      <c r="B101" s="148" t="s">
        <v>353</v>
      </c>
      <c r="C101" s="149" t="s">
        <v>354</v>
      </c>
      <c r="D101" s="157">
        <v>0</v>
      </c>
      <c r="E101" s="123">
        <v>0</v>
      </c>
      <c r="F101" s="123">
        <v>0</v>
      </c>
      <c r="G101" s="157">
        <v>0</v>
      </c>
      <c r="H101" s="123">
        <v>0</v>
      </c>
      <c r="I101" s="123">
        <v>0</v>
      </c>
      <c r="J101" s="157">
        <v>0</v>
      </c>
      <c r="K101" s="123">
        <v>0</v>
      </c>
      <c r="L101" s="123">
        <v>0</v>
      </c>
      <c r="M101" s="124">
        <f t="shared" si="3"/>
        <v>0</v>
      </c>
      <c r="N101" s="124">
        <f t="shared" si="4"/>
        <v>0</v>
      </c>
      <c r="O101" s="123">
        <f t="shared" si="5"/>
        <v>0</v>
      </c>
    </row>
    <row r="102" spans="1:15" ht="30">
      <c r="A102" s="145">
        <v>93</v>
      </c>
      <c r="B102" s="148" t="s">
        <v>355</v>
      </c>
      <c r="C102" s="149" t="s">
        <v>356</v>
      </c>
      <c r="D102" s="157">
        <v>0</v>
      </c>
      <c r="E102" s="158">
        <v>0</v>
      </c>
      <c r="F102" s="123">
        <v>0</v>
      </c>
      <c r="G102" s="157">
        <v>0</v>
      </c>
      <c r="H102" s="158">
        <v>0</v>
      </c>
      <c r="I102" s="123">
        <v>0</v>
      </c>
      <c r="J102" s="157">
        <v>0</v>
      </c>
      <c r="K102" s="158">
        <v>0</v>
      </c>
      <c r="L102" s="123">
        <v>0</v>
      </c>
      <c r="M102" s="124">
        <f t="shared" si="3"/>
        <v>0</v>
      </c>
      <c r="N102" s="124">
        <f t="shared" si="4"/>
        <v>0</v>
      </c>
      <c r="O102" s="123">
        <f t="shared" si="5"/>
        <v>0</v>
      </c>
    </row>
    <row r="103" spans="1:15" ht="30">
      <c r="A103" s="145">
        <v>94</v>
      </c>
      <c r="B103" s="148" t="s">
        <v>357</v>
      </c>
      <c r="C103" s="149" t="s">
        <v>358</v>
      </c>
      <c r="D103" s="157">
        <v>0</v>
      </c>
      <c r="E103" s="158">
        <v>0</v>
      </c>
      <c r="F103" s="123">
        <v>0</v>
      </c>
      <c r="G103" s="157">
        <v>0</v>
      </c>
      <c r="H103" s="158">
        <v>0</v>
      </c>
      <c r="I103" s="123">
        <v>0</v>
      </c>
      <c r="J103" s="157">
        <v>0</v>
      </c>
      <c r="K103" s="158">
        <v>0</v>
      </c>
      <c r="L103" s="123">
        <v>0</v>
      </c>
      <c r="M103" s="124">
        <f t="shared" si="3"/>
        <v>0</v>
      </c>
      <c r="N103" s="124">
        <f t="shared" si="4"/>
        <v>0</v>
      </c>
      <c r="O103" s="123">
        <f t="shared" si="5"/>
        <v>0</v>
      </c>
    </row>
    <row r="104" spans="1:15" ht="30">
      <c r="A104" s="145">
        <v>95</v>
      </c>
      <c r="B104" s="148" t="s">
        <v>359</v>
      </c>
      <c r="C104" s="149" t="s">
        <v>360</v>
      </c>
      <c r="D104" s="157">
        <v>0</v>
      </c>
      <c r="E104" s="158">
        <v>0</v>
      </c>
      <c r="F104" s="123">
        <v>0</v>
      </c>
      <c r="G104" s="157">
        <v>0</v>
      </c>
      <c r="H104" s="158">
        <v>0</v>
      </c>
      <c r="I104" s="123">
        <v>0</v>
      </c>
      <c r="J104" s="157">
        <v>0</v>
      </c>
      <c r="K104" s="158">
        <v>0</v>
      </c>
      <c r="L104" s="123">
        <v>0</v>
      </c>
      <c r="M104" s="124">
        <f t="shared" si="3"/>
        <v>0</v>
      </c>
      <c r="N104" s="124">
        <f t="shared" si="4"/>
        <v>0</v>
      </c>
      <c r="O104" s="123">
        <f t="shared" si="5"/>
        <v>0</v>
      </c>
    </row>
    <row r="105" spans="1:15" ht="30">
      <c r="A105" s="145">
        <v>96</v>
      </c>
      <c r="B105" s="148" t="s">
        <v>361</v>
      </c>
      <c r="C105" s="149" t="s">
        <v>362</v>
      </c>
      <c r="D105" s="157">
        <v>0</v>
      </c>
      <c r="E105" s="158">
        <v>0</v>
      </c>
      <c r="F105" s="123">
        <v>0</v>
      </c>
      <c r="G105" s="157">
        <v>0</v>
      </c>
      <c r="H105" s="158">
        <v>0</v>
      </c>
      <c r="I105" s="123">
        <v>0</v>
      </c>
      <c r="J105" s="157">
        <v>0</v>
      </c>
      <c r="K105" s="158">
        <v>0</v>
      </c>
      <c r="L105" s="123">
        <v>0</v>
      </c>
      <c r="M105" s="124">
        <f t="shared" si="3"/>
        <v>0</v>
      </c>
      <c r="N105" s="124">
        <f t="shared" si="4"/>
        <v>0</v>
      </c>
      <c r="O105" s="123">
        <f t="shared" si="5"/>
        <v>0</v>
      </c>
    </row>
    <row r="106" spans="1:15" ht="30">
      <c r="A106" s="145">
        <v>97</v>
      </c>
      <c r="B106" s="148" t="s">
        <v>363</v>
      </c>
      <c r="C106" s="149" t="s">
        <v>364</v>
      </c>
      <c r="D106" s="157">
        <v>0</v>
      </c>
      <c r="E106" s="158">
        <v>0</v>
      </c>
      <c r="F106" s="123">
        <v>0</v>
      </c>
      <c r="G106" s="157">
        <v>0</v>
      </c>
      <c r="H106" s="158">
        <v>0</v>
      </c>
      <c r="I106" s="123">
        <v>0</v>
      </c>
      <c r="J106" s="157">
        <v>0</v>
      </c>
      <c r="K106" s="158">
        <v>0</v>
      </c>
      <c r="L106" s="123">
        <v>0</v>
      </c>
      <c r="M106" s="124">
        <f t="shared" si="3"/>
        <v>0</v>
      </c>
      <c r="N106" s="124">
        <f t="shared" si="4"/>
        <v>0</v>
      </c>
      <c r="O106" s="123">
        <f t="shared" si="5"/>
        <v>0</v>
      </c>
    </row>
    <row r="107" spans="1:15" ht="30">
      <c r="A107" s="145">
        <v>98</v>
      </c>
      <c r="B107" s="148" t="s">
        <v>365</v>
      </c>
      <c r="C107" s="149" t="s">
        <v>366</v>
      </c>
      <c r="D107" s="157">
        <v>0</v>
      </c>
      <c r="E107" s="158">
        <v>0</v>
      </c>
      <c r="F107" s="123">
        <v>0</v>
      </c>
      <c r="G107" s="157">
        <v>0</v>
      </c>
      <c r="H107" s="158">
        <v>0</v>
      </c>
      <c r="I107" s="123">
        <v>0</v>
      </c>
      <c r="J107" s="157">
        <v>0</v>
      </c>
      <c r="K107" s="158">
        <v>0</v>
      </c>
      <c r="L107" s="123">
        <v>0</v>
      </c>
      <c r="M107" s="124">
        <f t="shared" si="3"/>
        <v>0</v>
      </c>
      <c r="N107" s="124">
        <f t="shared" si="4"/>
        <v>0</v>
      </c>
      <c r="O107" s="123">
        <f t="shared" si="5"/>
        <v>0</v>
      </c>
    </row>
    <row r="108" spans="1:15" ht="30">
      <c r="A108" s="145">
        <v>99</v>
      </c>
      <c r="B108" s="146" t="s">
        <v>367</v>
      </c>
      <c r="C108" s="150" t="s">
        <v>368</v>
      </c>
      <c r="D108" s="157">
        <v>0</v>
      </c>
      <c r="E108" s="158">
        <v>0</v>
      </c>
      <c r="F108" s="123">
        <v>0</v>
      </c>
      <c r="G108" s="157">
        <v>0</v>
      </c>
      <c r="H108" s="158">
        <v>0</v>
      </c>
      <c r="I108" s="123">
        <v>0</v>
      </c>
      <c r="J108" s="157">
        <v>0</v>
      </c>
      <c r="K108" s="158">
        <v>0</v>
      </c>
      <c r="L108" s="123">
        <v>0</v>
      </c>
      <c r="M108" s="124">
        <f t="shared" si="3"/>
        <v>0</v>
      </c>
      <c r="N108" s="124">
        <f t="shared" si="4"/>
        <v>0</v>
      </c>
      <c r="O108" s="123">
        <f t="shared" si="5"/>
        <v>0</v>
      </c>
    </row>
    <row r="109" spans="1:15" ht="30">
      <c r="A109" s="145">
        <v>100</v>
      </c>
      <c r="B109" s="146" t="s">
        <v>369</v>
      </c>
      <c r="C109" s="150" t="s">
        <v>370</v>
      </c>
      <c r="D109" s="157">
        <v>0</v>
      </c>
      <c r="E109" s="158">
        <v>0</v>
      </c>
      <c r="F109" s="123">
        <v>0</v>
      </c>
      <c r="G109" s="157">
        <v>0</v>
      </c>
      <c r="H109" s="158">
        <v>0</v>
      </c>
      <c r="I109" s="123">
        <v>0</v>
      </c>
      <c r="J109" s="157">
        <v>0</v>
      </c>
      <c r="K109" s="158">
        <v>0</v>
      </c>
      <c r="L109" s="123">
        <v>0</v>
      </c>
      <c r="M109" s="124">
        <f t="shared" si="3"/>
        <v>0</v>
      </c>
      <c r="N109" s="124">
        <f t="shared" si="4"/>
        <v>0</v>
      </c>
      <c r="O109" s="123">
        <f t="shared" si="5"/>
        <v>0</v>
      </c>
    </row>
    <row r="110" spans="1:15" ht="30">
      <c r="A110" s="145">
        <v>101</v>
      </c>
      <c r="B110" s="146" t="s">
        <v>371</v>
      </c>
      <c r="C110" s="150" t="s">
        <v>372</v>
      </c>
      <c r="D110" s="157">
        <v>0</v>
      </c>
      <c r="E110" s="158">
        <v>0</v>
      </c>
      <c r="F110" s="123">
        <v>0</v>
      </c>
      <c r="G110" s="157">
        <v>0</v>
      </c>
      <c r="H110" s="158">
        <v>0</v>
      </c>
      <c r="I110" s="123">
        <v>0</v>
      </c>
      <c r="J110" s="157">
        <v>0</v>
      </c>
      <c r="K110" s="158">
        <v>0</v>
      </c>
      <c r="L110" s="123">
        <v>0</v>
      </c>
      <c r="M110" s="124">
        <f t="shared" si="3"/>
        <v>0</v>
      </c>
      <c r="N110" s="124">
        <f t="shared" si="4"/>
        <v>0</v>
      </c>
      <c r="O110" s="123">
        <f t="shared" si="5"/>
        <v>0</v>
      </c>
    </row>
    <row r="111" spans="1:15" ht="30">
      <c r="A111" s="145">
        <v>102</v>
      </c>
      <c r="B111" s="146" t="s">
        <v>373</v>
      </c>
      <c r="C111" s="150" t="s">
        <v>374</v>
      </c>
      <c r="D111" s="157">
        <v>0</v>
      </c>
      <c r="E111" s="158">
        <v>0</v>
      </c>
      <c r="F111" s="123">
        <v>0</v>
      </c>
      <c r="G111" s="157">
        <v>0</v>
      </c>
      <c r="H111" s="158">
        <v>0</v>
      </c>
      <c r="I111" s="123">
        <v>0</v>
      </c>
      <c r="J111" s="157">
        <v>0</v>
      </c>
      <c r="K111" s="158">
        <v>0</v>
      </c>
      <c r="L111" s="123">
        <v>0</v>
      </c>
      <c r="M111" s="124">
        <f t="shared" si="3"/>
        <v>0</v>
      </c>
      <c r="N111" s="124">
        <f t="shared" si="4"/>
        <v>0</v>
      </c>
      <c r="O111" s="123">
        <f t="shared" si="5"/>
        <v>0</v>
      </c>
    </row>
    <row r="112" spans="1:15" ht="30">
      <c r="A112" s="145">
        <v>103</v>
      </c>
      <c r="B112" s="146" t="s">
        <v>375</v>
      </c>
      <c r="C112" s="150" t="s">
        <v>376</v>
      </c>
      <c r="D112" s="157">
        <v>0</v>
      </c>
      <c r="E112" s="158">
        <v>0</v>
      </c>
      <c r="F112" s="123">
        <v>0</v>
      </c>
      <c r="G112" s="157">
        <v>0</v>
      </c>
      <c r="H112" s="158">
        <v>0</v>
      </c>
      <c r="I112" s="123">
        <v>0</v>
      </c>
      <c r="J112" s="157">
        <v>0</v>
      </c>
      <c r="K112" s="158">
        <v>0</v>
      </c>
      <c r="L112" s="123">
        <v>0</v>
      </c>
      <c r="M112" s="124">
        <f t="shared" si="3"/>
        <v>0</v>
      </c>
      <c r="N112" s="124">
        <f t="shared" si="4"/>
        <v>0</v>
      </c>
      <c r="O112" s="123">
        <f t="shared" si="5"/>
        <v>0</v>
      </c>
    </row>
    <row r="113" spans="1:15">
      <c r="A113" s="145">
        <v>104</v>
      </c>
      <c r="B113" s="146" t="s">
        <v>377</v>
      </c>
      <c r="C113" s="150" t="s">
        <v>378</v>
      </c>
      <c r="D113" s="157">
        <v>0</v>
      </c>
      <c r="E113" s="158">
        <v>0</v>
      </c>
      <c r="F113" s="123">
        <v>0</v>
      </c>
      <c r="G113" s="157">
        <v>0</v>
      </c>
      <c r="H113" s="158">
        <v>0</v>
      </c>
      <c r="I113" s="123">
        <v>0</v>
      </c>
      <c r="J113" s="157">
        <v>0</v>
      </c>
      <c r="K113" s="158">
        <v>0</v>
      </c>
      <c r="L113" s="123">
        <v>0</v>
      </c>
      <c r="M113" s="124">
        <f t="shared" si="3"/>
        <v>0</v>
      </c>
      <c r="N113" s="124">
        <f t="shared" si="4"/>
        <v>0</v>
      </c>
      <c r="O113" s="123">
        <f t="shared" si="5"/>
        <v>0</v>
      </c>
    </row>
    <row r="114" spans="1:15" ht="30">
      <c r="A114" s="145">
        <v>105</v>
      </c>
      <c r="B114" s="146" t="s">
        <v>416</v>
      </c>
      <c r="C114" s="150" t="s">
        <v>417</v>
      </c>
      <c r="D114" s="157">
        <v>0</v>
      </c>
      <c r="E114" s="161">
        <v>0</v>
      </c>
      <c r="F114" s="123">
        <v>0</v>
      </c>
      <c r="G114" s="157">
        <v>0</v>
      </c>
      <c r="H114" s="161">
        <v>0</v>
      </c>
      <c r="I114" s="123">
        <v>0</v>
      </c>
      <c r="J114" s="157">
        <v>0</v>
      </c>
      <c r="K114" s="161">
        <v>0</v>
      </c>
      <c r="L114" s="123">
        <v>0</v>
      </c>
      <c r="M114" s="124">
        <f t="shared" si="3"/>
        <v>0</v>
      </c>
      <c r="N114" s="124">
        <f t="shared" si="4"/>
        <v>0</v>
      </c>
      <c r="O114" s="123">
        <f t="shared" si="5"/>
        <v>0</v>
      </c>
    </row>
    <row r="115" spans="1:15" ht="30">
      <c r="A115" s="145">
        <v>106</v>
      </c>
      <c r="B115" s="146" t="s">
        <v>418</v>
      </c>
      <c r="C115" s="150" t="s">
        <v>419</v>
      </c>
      <c r="D115" s="157">
        <v>0</v>
      </c>
      <c r="E115" s="161">
        <v>0</v>
      </c>
      <c r="F115" s="123">
        <v>0</v>
      </c>
      <c r="G115" s="157">
        <v>0</v>
      </c>
      <c r="H115" s="161">
        <v>0</v>
      </c>
      <c r="I115" s="123">
        <v>0</v>
      </c>
      <c r="J115" s="157">
        <v>0</v>
      </c>
      <c r="K115" s="161">
        <v>0</v>
      </c>
      <c r="L115" s="123">
        <v>0</v>
      </c>
      <c r="M115" s="124">
        <f t="shared" si="3"/>
        <v>0</v>
      </c>
      <c r="N115" s="124">
        <f t="shared" si="4"/>
        <v>0</v>
      </c>
      <c r="O115" s="123">
        <f t="shared" si="5"/>
        <v>0</v>
      </c>
    </row>
    <row r="116" spans="1:15" ht="30">
      <c r="A116" s="145">
        <v>107</v>
      </c>
      <c r="B116" s="146" t="s">
        <v>420</v>
      </c>
      <c r="C116" s="150" t="s">
        <v>421</v>
      </c>
      <c r="D116" s="157">
        <v>0</v>
      </c>
      <c r="E116" s="161">
        <v>0</v>
      </c>
      <c r="F116" s="123">
        <v>0</v>
      </c>
      <c r="G116" s="157">
        <v>0</v>
      </c>
      <c r="H116" s="161">
        <v>0</v>
      </c>
      <c r="I116" s="123">
        <v>0</v>
      </c>
      <c r="J116" s="157">
        <v>0</v>
      </c>
      <c r="K116" s="161">
        <v>0</v>
      </c>
      <c r="L116" s="123">
        <v>0</v>
      </c>
      <c r="M116" s="124">
        <f t="shared" si="3"/>
        <v>0</v>
      </c>
      <c r="N116" s="124">
        <f t="shared" si="4"/>
        <v>0</v>
      </c>
      <c r="O116" s="123">
        <f t="shared" si="5"/>
        <v>0</v>
      </c>
    </row>
    <row r="117" spans="1:15" ht="30">
      <c r="A117" s="145">
        <v>108</v>
      </c>
      <c r="B117" s="146" t="s">
        <v>422</v>
      </c>
      <c r="C117" s="150" t="s">
        <v>423</v>
      </c>
      <c r="D117" s="157">
        <v>0</v>
      </c>
      <c r="E117" s="161">
        <v>0</v>
      </c>
      <c r="F117" s="123">
        <v>0</v>
      </c>
      <c r="G117" s="157">
        <v>0</v>
      </c>
      <c r="H117" s="161">
        <v>0</v>
      </c>
      <c r="I117" s="123">
        <v>0</v>
      </c>
      <c r="J117" s="157">
        <v>0</v>
      </c>
      <c r="K117" s="161">
        <v>0</v>
      </c>
      <c r="L117" s="123">
        <v>0</v>
      </c>
      <c r="M117" s="124">
        <f t="shared" si="3"/>
        <v>0</v>
      </c>
      <c r="N117" s="124">
        <f t="shared" si="4"/>
        <v>0</v>
      </c>
      <c r="O117" s="123">
        <f t="shared" si="5"/>
        <v>0</v>
      </c>
    </row>
    <row r="118" spans="1:15" ht="30">
      <c r="A118" s="145">
        <v>109</v>
      </c>
      <c r="B118" s="146" t="s">
        <v>424</v>
      </c>
      <c r="C118" s="150" t="s">
        <v>425</v>
      </c>
      <c r="D118" s="157">
        <v>0</v>
      </c>
      <c r="E118" s="123">
        <v>0</v>
      </c>
      <c r="F118" s="123">
        <v>0</v>
      </c>
      <c r="G118" s="157">
        <v>0</v>
      </c>
      <c r="H118" s="123">
        <v>0</v>
      </c>
      <c r="I118" s="123">
        <v>0</v>
      </c>
      <c r="J118" s="157">
        <v>0</v>
      </c>
      <c r="K118" s="123">
        <v>0</v>
      </c>
      <c r="L118" s="123">
        <v>0</v>
      </c>
      <c r="M118" s="124">
        <f t="shared" si="3"/>
        <v>0</v>
      </c>
      <c r="N118" s="124">
        <f t="shared" si="4"/>
        <v>0</v>
      </c>
      <c r="O118" s="123">
        <f t="shared" si="5"/>
        <v>0</v>
      </c>
    </row>
    <row r="119" spans="1:15" ht="30">
      <c r="A119" s="145">
        <v>110</v>
      </c>
      <c r="B119" s="146" t="s">
        <v>426</v>
      </c>
      <c r="C119" s="150" t="s">
        <v>427</v>
      </c>
      <c r="D119" s="157">
        <v>0</v>
      </c>
      <c r="E119" s="123">
        <v>0</v>
      </c>
      <c r="F119" s="123">
        <v>0</v>
      </c>
      <c r="G119" s="157">
        <v>0</v>
      </c>
      <c r="H119" s="123">
        <v>0</v>
      </c>
      <c r="I119" s="123">
        <v>0</v>
      </c>
      <c r="J119" s="157">
        <v>0</v>
      </c>
      <c r="K119" s="123">
        <v>0</v>
      </c>
      <c r="L119" s="123">
        <v>0</v>
      </c>
      <c r="M119" s="124">
        <f t="shared" si="3"/>
        <v>0</v>
      </c>
      <c r="N119" s="124">
        <f t="shared" si="4"/>
        <v>0</v>
      </c>
      <c r="O119" s="123">
        <f t="shared" si="5"/>
        <v>0</v>
      </c>
    </row>
    <row r="120" spans="1:15" ht="30">
      <c r="A120" s="145">
        <v>111</v>
      </c>
      <c r="B120" s="146" t="s">
        <v>428</v>
      </c>
      <c r="C120" s="150" t="s">
        <v>429</v>
      </c>
      <c r="D120" s="157">
        <v>0</v>
      </c>
      <c r="E120" s="123">
        <v>0</v>
      </c>
      <c r="F120" s="123">
        <v>0</v>
      </c>
      <c r="G120" s="157">
        <v>0</v>
      </c>
      <c r="H120" s="123">
        <v>0</v>
      </c>
      <c r="I120" s="123">
        <v>0</v>
      </c>
      <c r="J120" s="157">
        <v>0</v>
      </c>
      <c r="K120" s="123">
        <v>0</v>
      </c>
      <c r="L120" s="123">
        <v>0</v>
      </c>
      <c r="M120" s="124">
        <f t="shared" si="3"/>
        <v>0</v>
      </c>
      <c r="N120" s="124">
        <f t="shared" si="4"/>
        <v>0</v>
      </c>
      <c r="O120" s="123">
        <f t="shared" si="5"/>
        <v>0</v>
      </c>
    </row>
    <row r="121" spans="1:15" ht="30">
      <c r="A121" s="145">
        <v>112</v>
      </c>
      <c r="B121" s="146" t="s">
        <v>430</v>
      </c>
      <c r="C121" s="150" t="s">
        <v>431</v>
      </c>
      <c r="D121" s="157">
        <v>0</v>
      </c>
      <c r="E121" s="123">
        <v>0</v>
      </c>
      <c r="F121" s="123">
        <v>0</v>
      </c>
      <c r="G121" s="157">
        <v>0</v>
      </c>
      <c r="H121" s="123">
        <v>0</v>
      </c>
      <c r="I121" s="123">
        <v>0</v>
      </c>
      <c r="J121" s="157">
        <v>0</v>
      </c>
      <c r="K121" s="123">
        <v>0</v>
      </c>
      <c r="L121" s="123">
        <v>0</v>
      </c>
      <c r="M121" s="124">
        <f t="shared" si="3"/>
        <v>0</v>
      </c>
      <c r="N121" s="124">
        <f t="shared" si="4"/>
        <v>0</v>
      </c>
      <c r="O121" s="123">
        <f t="shared" si="5"/>
        <v>0</v>
      </c>
    </row>
    <row r="122" spans="1:15" ht="30">
      <c r="A122" s="145">
        <v>113</v>
      </c>
      <c r="B122" s="146" t="s">
        <v>432</v>
      </c>
      <c r="C122" s="150" t="s">
        <v>433</v>
      </c>
      <c r="D122" s="157">
        <v>0</v>
      </c>
      <c r="E122" s="123">
        <v>0</v>
      </c>
      <c r="F122" s="123">
        <v>0</v>
      </c>
      <c r="G122" s="157">
        <v>0</v>
      </c>
      <c r="H122" s="123">
        <v>0</v>
      </c>
      <c r="I122" s="123">
        <v>0</v>
      </c>
      <c r="J122" s="157">
        <v>0</v>
      </c>
      <c r="K122" s="123">
        <v>0</v>
      </c>
      <c r="L122" s="123">
        <v>0</v>
      </c>
      <c r="M122" s="124">
        <f t="shared" si="3"/>
        <v>0</v>
      </c>
      <c r="N122" s="124">
        <f t="shared" si="4"/>
        <v>0</v>
      </c>
      <c r="O122" s="123">
        <f t="shared" si="5"/>
        <v>0</v>
      </c>
    </row>
    <row r="123" spans="1:15" ht="30">
      <c r="A123" s="145">
        <v>114</v>
      </c>
      <c r="B123" s="146" t="s">
        <v>434</v>
      </c>
      <c r="C123" s="150" t="s">
        <v>435</v>
      </c>
      <c r="D123" s="157">
        <v>0</v>
      </c>
      <c r="E123" s="123">
        <v>0</v>
      </c>
      <c r="F123" s="123">
        <v>0</v>
      </c>
      <c r="G123" s="157">
        <v>0</v>
      </c>
      <c r="H123" s="123">
        <v>0</v>
      </c>
      <c r="I123" s="123">
        <v>0</v>
      </c>
      <c r="J123" s="157">
        <v>0</v>
      </c>
      <c r="K123" s="123">
        <v>0</v>
      </c>
      <c r="L123" s="123">
        <v>0</v>
      </c>
      <c r="M123" s="124">
        <f t="shared" si="3"/>
        <v>0</v>
      </c>
      <c r="N123" s="124">
        <f t="shared" si="4"/>
        <v>0</v>
      </c>
      <c r="O123" s="123">
        <f t="shared" si="5"/>
        <v>0</v>
      </c>
    </row>
    <row r="124" spans="1:15" ht="30">
      <c r="A124" s="145">
        <v>115</v>
      </c>
      <c r="B124" s="146" t="s">
        <v>436</v>
      </c>
      <c r="C124" s="150" t="s">
        <v>437</v>
      </c>
      <c r="D124" s="157">
        <v>0</v>
      </c>
      <c r="E124" s="123">
        <v>0</v>
      </c>
      <c r="F124" s="123">
        <v>0</v>
      </c>
      <c r="G124" s="157">
        <v>0</v>
      </c>
      <c r="H124" s="123">
        <v>0</v>
      </c>
      <c r="I124" s="123">
        <v>0</v>
      </c>
      <c r="J124" s="157">
        <v>0</v>
      </c>
      <c r="K124" s="123">
        <v>0</v>
      </c>
      <c r="L124" s="123">
        <v>0</v>
      </c>
      <c r="M124" s="124">
        <f t="shared" si="3"/>
        <v>0</v>
      </c>
      <c r="N124" s="124">
        <f t="shared" si="4"/>
        <v>0</v>
      </c>
      <c r="O124" s="123">
        <f t="shared" si="5"/>
        <v>0</v>
      </c>
    </row>
    <row r="125" spans="1:15" ht="30">
      <c r="A125" s="148">
        <v>116</v>
      </c>
      <c r="B125" s="148" t="s">
        <v>438</v>
      </c>
      <c r="C125" s="149" t="s">
        <v>439</v>
      </c>
      <c r="D125" s="157">
        <v>0</v>
      </c>
      <c r="E125" s="123">
        <v>0</v>
      </c>
      <c r="F125" s="123">
        <v>0</v>
      </c>
      <c r="G125" s="157">
        <v>0</v>
      </c>
      <c r="H125" s="123">
        <v>0</v>
      </c>
      <c r="I125" s="123">
        <v>0</v>
      </c>
      <c r="J125" s="157">
        <v>0</v>
      </c>
      <c r="K125" s="123">
        <v>0</v>
      </c>
      <c r="L125" s="123">
        <v>0</v>
      </c>
      <c r="M125" s="124">
        <f t="shared" si="3"/>
        <v>0</v>
      </c>
      <c r="N125" s="124">
        <f t="shared" si="4"/>
        <v>0</v>
      </c>
      <c r="O125" s="123">
        <f t="shared" si="5"/>
        <v>0</v>
      </c>
    </row>
    <row r="126" spans="1:15" ht="30">
      <c r="A126" s="145">
        <v>117</v>
      </c>
      <c r="B126" s="145" t="s">
        <v>440</v>
      </c>
      <c r="C126" s="117" t="s">
        <v>441</v>
      </c>
      <c r="D126" s="157">
        <v>0</v>
      </c>
      <c r="E126" s="123">
        <v>0</v>
      </c>
      <c r="F126" s="123">
        <v>0</v>
      </c>
      <c r="G126" s="157">
        <v>0</v>
      </c>
      <c r="H126" s="123">
        <v>0</v>
      </c>
      <c r="I126" s="123">
        <v>0</v>
      </c>
      <c r="J126" s="157">
        <v>0</v>
      </c>
      <c r="K126" s="123">
        <v>0</v>
      </c>
      <c r="L126" s="123">
        <v>0</v>
      </c>
      <c r="M126" s="124">
        <f t="shared" si="3"/>
        <v>0</v>
      </c>
      <c r="N126" s="124">
        <f t="shared" si="4"/>
        <v>0</v>
      </c>
      <c r="O126" s="123">
        <f t="shared" si="5"/>
        <v>0</v>
      </c>
    </row>
    <row r="127" spans="1:15" ht="30">
      <c r="A127" s="145">
        <v>118</v>
      </c>
      <c r="B127" s="145" t="s">
        <v>442</v>
      </c>
      <c r="C127" s="117" t="s">
        <v>443</v>
      </c>
      <c r="D127" s="157">
        <v>0</v>
      </c>
      <c r="E127" s="123">
        <v>0</v>
      </c>
      <c r="F127" s="123">
        <v>0</v>
      </c>
      <c r="G127" s="157">
        <v>0</v>
      </c>
      <c r="H127" s="123">
        <v>0</v>
      </c>
      <c r="I127" s="123">
        <v>0</v>
      </c>
      <c r="J127" s="157">
        <v>0</v>
      </c>
      <c r="K127" s="123">
        <v>0</v>
      </c>
      <c r="L127" s="123">
        <v>0</v>
      </c>
      <c r="M127" s="124">
        <f t="shared" si="3"/>
        <v>0</v>
      </c>
      <c r="N127" s="124">
        <f t="shared" si="4"/>
        <v>0</v>
      </c>
      <c r="O127" s="123">
        <f t="shared" si="5"/>
        <v>0</v>
      </c>
    </row>
    <row r="128" spans="1:15" ht="30">
      <c r="A128" s="145">
        <v>119</v>
      </c>
      <c r="B128" s="145" t="s">
        <v>444</v>
      </c>
      <c r="C128" s="117" t="s">
        <v>445</v>
      </c>
      <c r="D128" s="157">
        <v>0</v>
      </c>
      <c r="E128" s="123">
        <v>0</v>
      </c>
      <c r="F128" s="123">
        <v>0</v>
      </c>
      <c r="G128" s="157">
        <v>0</v>
      </c>
      <c r="H128" s="123">
        <v>0</v>
      </c>
      <c r="I128" s="123">
        <v>0</v>
      </c>
      <c r="J128" s="157">
        <v>0</v>
      </c>
      <c r="K128" s="123">
        <v>0</v>
      </c>
      <c r="L128" s="123">
        <v>0</v>
      </c>
      <c r="M128" s="124">
        <f t="shared" si="3"/>
        <v>0</v>
      </c>
      <c r="N128" s="124">
        <f t="shared" si="4"/>
        <v>0</v>
      </c>
      <c r="O128" s="123">
        <f t="shared" si="5"/>
        <v>0</v>
      </c>
    </row>
    <row r="129" spans="1:15" ht="30">
      <c r="A129" s="145">
        <v>120</v>
      </c>
      <c r="B129" s="145" t="s">
        <v>446</v>
      </c>
      <c r="C129" s="117" t="s">
        <v>447</v>
      </c>
      <c r="D129" s="157">
        <v>0</v>
      </c>
      <c r="E129" s="123">
        <v>0</v>
      </c>
      <c r="F129" s="123">
        <v>0</v>
      </c>
      <c r="G129" s="157">
        <v>0</v>
      </c>
      <c r="H129" s="123">
        <v>0</v>
      </c>
      <c r="I129" s="123">
        <v>0</v>
      </c>
      <c r="J129" s="157">
        <v>0</v>
      </c>
      <c r="K129" s="123">
        <v>0</v>
      </c>
      <c r="L129" s="123">
        <v>0</v>
      </c>
      <c r="M129" s="124">
        <f t="shared" si="3"/>
        <v>0</v>
      </c>
      <c r="N129" s="124">
        <f t="shared" si="4"/>
        <v>0</v>
      </c>
      <c r="O129" s="123">
        <f t="shared" si="5"/>
        <v>0</v>
      </c>
    </row>
    <row r="130" spans="1:15" ht="30.75" thickBot="1">
      <c r="A130" s="145">
        <v>121</v>
      </c>
      <c r="B130" s="145" t="s">
        <v>448</v>
      </c>
      <c r="C130" s="117" t="s">
        <v>449</v>
      </c>
      <c r="D130" s="157">
        <v>0</v>
      </c>
      <c r="E130" s="158">
        <v>0</v>
      </c>
      <c r="F130" s="123">
        <v>0</v>
      </c>
      <c r="G130" s="157">
        <v>0</v>
      </c>
      <c r="H130" s="158">
        <v>0</v>
      </c>
      <c r="I130" s="123">
        <v>0</v>
      </c>
      <c r="J130" s="157">
        <v>0</v>
      </c>
      <c r="K130" s="158">
        <v>0</v>
      </c>
      <c r="L130" s="123">
        <v>0</v>
      </c>
      <c r="M130" s="124">
        <f t="shared" si="3"/>
        <v>0</v>
      </c>
      <c r="N130" s="124">
        <f t="shared" si="4"/>
        <v>0</v>
      </c>
      <c r="O130" s="123">
        <f t="shared" si="5"/>
        <v>0</v>
      </c>
    </row>
    <row r="131" spans="1:15" ht="15.75">
      <c r="A131" s="162">
        <v>122</v>
      </c>
      <c r="B131" s="163" t="s">
        <v>225</v>
      </c>
      <c r="C131" s="174" t="s">
        <v>51</v>
      </c>
      <c r="D131" s="168">
        <v>0</v>
      </c>
      <c r="E131" s="168">
        <v>0</v>
      </c>
      <c r="F131" s="169">
        <v>0</v>
      </c>
      <c r="G131" s="170">
        <v>0</v>
      </c>
      <c r="H131" s="168">
        <v>0</v>
      </c>
      <c r="I131" s="169">
        <v>0</v>
      </c>
      <c r="J131" s="170">
        <v>0</v>
      </c>
      <c r="K131" s="168">
        <v>0</v>
      </c>
      <c r="L131" s="169">
        <v>0</v>
      </c>
      <c r="M131" s="168">
        <f t="shared" si="3"/>
        <v>0</v>
      </c>
      <c r="N131" s="168">
        <f t="shared" si="4"/>
        <v>0</v>
      </c>
      <c r="O131" s="169">
        <f t="shared" si="5"/>
        <v>0</v>
      </c>
    </row>
    <row r="132" spans="1:15">
      <c r="A132" s="145">
        <v>123</v>
      </c>
      <c r="B132" s="145" t="s">
        <v>226</v>
      </c>
      <c r="C132" s="117" t="s">
        <v>52</v>
      </c>
      <c r="D132" s="157">
        <v>0</v>
      </c>
      <c r="E132" s="158">
        <v>0</v>
      </c>
      <c r="F132" s="123">
        <v>0</v>
      </c>
      <c r="G132" s="157">
        <v>0</v>
      </c>
      <c r="H132" s="158">
        <v>0</v>
      </c>
      <c r="I132" s="123">
        <v>0</v>
      </c>
      <c r="J132" s="157">
        <v>0</v>
      </c>
      <c r="K132" s="158">
        <v>0</v>
      </c>
      <c r="L132" s="123">
        <v>0</v>
      </c>
      <c r="M132" s="124">
        <f t="shared" si="3"/>
        <v>0</v>
      </c>
      <c r="N132" s="124">
        <f t="shared" si="4"/>
        <v>0</v>
      </c>
      <c r="O132" s="123">
        <f t="shared" si="5"/>
        <v>0</v>
      </c>
    </row>
    <row r="133" spans="1:15" ht="30">
      <c r="A133" s="145">
        <v>124</v>
      </c>
      <c r="B133" s="145" t="s">
        <v>227</v>
      </c>
      <c r="C133" s="117" t="s">
        <v>450</v>
      </c>
      <c r="D133" s="157">
        <v>0</v>
      </c>
      <c r="E133" s="158">
        <v>0</v>
      </c>
      <c r="F133" s="123">
        <v>0</v>
      </c>
      <c r="G133" s="157">
        <v>0</v>
      </c>
      <c r="H133" s="158">
        <v>0</v>
      </c>
      <c r="I133" s="123">
        <v>0</v>
      </c>
      <c r="J133" s="157">
        <v>0</v>
      </c>
      <c r="K133" s="158">
        <v>0</v>
      </c>
      <c r="L133" s="123">
        <v>0</v>
      </c>
      <c r="M133" s="124">
        <f t="shared" si="3"/>
        <v>0</v>
      </c>
      <c r="N133" s="124">
        <f t="shared" si="4"/>
        <v>0</v>
      </c>
      <c r="O133" s="123">
        <f t="shared" si="5"/>
        <v>0</v>
      </c>
    </row>
    <row r="134" spans="1:15" ht="30">
      <c r="A134" s="145">
        <v>125</v>
      </c>
      <c r="B134" s="145" t="s">
        <v>229</v>
      </c>
      <c r="C134" s="117" t="s">
        <v>451</v>
      </c>
      <c r="D134" s="157">
        <v>0</v>
      </c>
      <c r="E134" s="158">
        <v>0</v>
      </c>
      <c r="F134" s="123">
        <v>0</v>
      </c>
      <c r="G134" s="157">
        <v>0</v>
      </c>
      <c r="H134" s="158">
        <v>0</v>
      </c>
      <c r="I134" s="123">
        <v>0</v>
      </c>
      <c r="J134" s="157">
        <v>0</v>
      </c>
      <c r="K134" s="158">
        <v>0</v>
      </c>
      <c r="L134" s="123">
        <v>0</v>
      </c>
      <c r="M134" s="124">
        <f t="shared" si="3"/>
        <v>0</v>
      </c>
      <c r="N134" s="124">
        <f t="shared" si="4"/>
        <v>0</v>
      </c>
      <c r="O134" s="123">
        <f t="shared" si="5"/>
        <v>0</v>
      </c>
    </row>
    <row r="135" spans="1:15" ht="30">
      <c r="A135" s="145">
        <v>126</v>
      </c>
      <c r="B135" s="145" t="s">
        <v>228</v>
      </c>
      <c r="C135" s="117" t="s">
        <v>452</v>
      </c>
      <c r="D135" s="157">
        <v>0</v>
      </c>
      <c r="E135" s="158">
        <v>0</v>
      </c>
      <c r="F135" s="123">
        <v>0</v>
      </c>
      <c r="G135" s="157">
        <v>0</v>
      </c>
      <c r="H135" s="158">
        <v>0</v>
      </c>
      <c r="I135" s="123">
        <v>0</v>
      </c>
      <c r="J135" s="157">
        <v>0</v>
      </c>
      <c r="K135" s="158">
        <v>0</v>
      </c>
      <c r="L135" s="123">
        <v>0</v>
      </c>
      <c r="M135" s="124">
        <f t="shared" si="3"/>
        <v>0</v>
      </c>
      <c r="N135" s="124">
        <f t="shared" si="4"/>
        <v>0</v>
      </c>
      <c r="O135" s="123">
        <f t="shared" si="5"/>
        <v>0</v>
      </c>
    </row>
    <row r="136" spans="1:15" ht="30">
      <c r="A136" s="145">
        <v>127</v>
      </c>
      <c r="B136" s="145" t="s">
        <v>230</v>
      </c>
      <c r="C136" s="117" t="s">
        <v>453</v>
      </c>
      <c r="D136" s="157">
        <v>0</v>
      </c>
      <c r="E136" s="158">
        <v>0</v>
      </c>
      <c r="F136" s="123">
        <v>0</v>
      </c>
      <c r="G136" s="157">
        <v>0</v>
      </c>
      <c r="H136" s="158">
        <v>0</v>
      </c>
      <c r="I136" s="123">
        <v>0</v>
      </c>
      <c r="J136" s="157">
        <v>0</v>
      </c>
      <c r="K136" s="158">
        <v>0</v>
      </c>
      <c r="L136" s="123">
        <v>0</v>
      </c>
      <c r="M136" s="124">
        <f t="shared" si="3"/>
        <v>0</v>
      </c>
      <c r="N136" s="124">
        <f t="shared" si="4"/>
        <v>0</v>
      </c>
      <c r="O136" s="123">
        <f t="shared" si="5"/>
        <v>0</v>
      </c>
    </row>
    <row r="137" spans="1:15" ht="15.75" thickBot="1">
      <c r="A137" s="145">
        <v>128</v>
      </c>
      <c r="B137" s="145" t="s">
        <v>231</v>
      </c>
      <c r="C137" s="117" t="s">
        <v>143</v>
      </c>
      <c r="D137" s="157">
        <v>0</v>
      </c>
      <c r="E137" s="158">
        <v>0</v>
      </c>
      <c r="F137" s="123">
        <v>0</v>
      </c>
      <c r="G137" s="157">
        <v>0</v>
      </c>
      <c r="H137" s="158">
        <v>0</v>
      </c>
      <c r="I137" s="123">
        <v>0</v>
      </c>
      <c r="J137" s="157">
        <v>0</v>
      </c>
      <c r="K137" s="158">
        <v>0</v>
      </c>
      <c r="L137" s="123">
        <v>0</v>
      </c>
      <c r="M137" s="124">
        <f t="shared" si="3"/>
        <v>0</v>
      </c>
      <c r="N137" s="124">
        <f t="shared" si="4"/>
        <v>0</v>
      </c>
      <c r="O137" s="123">
        <f t="shared" si="5"/>
        <v>0</v>
      </c>
    </row>
    <row r="138" spans="1:15" ht="15.75">
      <c r="A138" s="162">
        <v>129</v>
      </c>
      <c r="B138" s="163" t="s">
        <v>232</v>
      </c>
      <c r="C138" s="174" t="s">
        <v>53</v>
      </c>
      <c r="D138" s="168">
        <v>0</v>
      </c>
      <c r="E138" s="168">
        <v>0</v>
      </c>
      <c r="F138" s="169">
        <v>0</v>
      </c>
      <c r="G138" s="170">
        <v>0</v>
      </c>
      <c r="H138" s="168">
        <v>0</v>
      </c>
      <c r="I138" s="169">
        <v>0</v>
      </c>
      <c r="J138" s="170">
        <v>0</v>
      </c>
      <c r="K138" s="168">
        <v>0</v>
      </c>
      <c r="L138" s="169">
        <v>0</v>
      </c>
      <c r="M138" s="168">
        <f t="shared" ref="M138:M201" si="6">D138+G138+J138</f>
        <v>0</v>
      </c>
      <c r="N138" s="168">
        <f t="shared" ref="N138:N201" si="7">E138+H138+K138</f>
        <v>0</v>
      </c>
      <c r="O138" s="169">
        <f t="shared" ref="O138:O201" si="8">M138+N138</f>
        <v>0</v>
      </c>
    </row>
    <row r="139" spans="1:15">
      <c r="A139" s="145">
        <v>130</v>
      </c>
      <c r="B139" s="145" t="s">
        <v>233</v>
      </c>
      <c r="C139" s="117" t="s">
        <v>54</v>
      </c>
      <c r="D139" s="157">
        <v>0</v>
      </c>
      <c r="E139" s="158">
        <v>0</v>
      </c>
      <c r="F139" s="123">
        <v>0</v>
      </c>
      <c r="G139" s="157">
        <v>0</v>
      </c>
      <c r="H139" s="158">
        <v>0</v>
      </c>
      <c r="I139" s="123">
        <v>0</v>
      </c>
      <c r="J139" s="157">
        <v>0</v>
      </c>
      <c r="K139" s="158">
        <v>0</v>
      </c>
      <c r="L139" s="123">
        <v>0</v>
      </c>
      <c r="M139" s="124">
        <f t="shared" si="6"/>
        <v>0</v>
      </c>
      <c r="N139" s="124">
        <f t="shared" si="7"/>
        <v>0</v>
      </c>
      <c r="O139" s="123">
        <f t="shared" si="8"/>
        <v>0</v>
      </c>
    </row>
    <row r="140" spans="1:15">
      <c r="A140" s="145">
        <v>131</v>
      </c>
      <c r="B140" s="145" t="s">
        <v>234</v>
      </c>
      <c r="C140" s="117" t="s">
        <v>55</v>
      </c>
      <c r="D140" s="157">
        <v>0</v>
      </c>
      <c r="E140" s="158">
        <v>0</v>
      </c>
      <c r="F140" s="123">
        <v>0</v>
      </c>
      <c r="G140" s="157">
        <v>0</v>
      </c>
      <c r="H140" s="158">
        <v>0</v>
      </c>
      <c r="I140" s="123">
        <v>0</v>
      </c>
      <c r="J140" s="157">
        <v>0</v>
      </c>
      <c r="K140" s="158">
        <v>0</v>
      </c>
      <c r="L140" s="123">
        <v>0</v>
      </c>
      <c r="M140" s="124">
        <f t="shared" si="6"/>
        <v>0</v>
      </c>
      <c r="N140" s="124">
        <f t="shared" si="7"/>
        <v>0</v>
      </c>
      <c r="O140" s="123">
        <f t="shared" si="8"/>
        <v>0</v>
      </c>
    </row>
    <row r="141" spans="1:15">
      <c r="A141" s="145">
        <v>132</v>
      </c>
      <c r="B141" s="145" t="s">
        <v>235</v>
      </c>
      <c r="C141" s="117" t="s">
        <v>56</v>
      </c>
      <c r="D141" s="157">
        <v>0</v>
      </c>
      <c r="E141" s="158">
        <v>0</v>
      </c>
      <c r="F141" s="123">
        <v>0</v>
      </c>
      <c r="G141" s="157">
        <v>0</v>
      </c>
      <c r="H141" s="158">
        <v>0</v>
      </c>
      <c r="I141" s="123">
        <v>0</v>
      </c>
      <c r="J141" s="157">
        <v>0</v>
      </c>
      <c r="K141" s="158">
        <v>0</v>
      </c>
      <c r="L141" s="123">
        <v>0</v>
      </c>
      <c r="M141" s="124">
        <f t="shared" si="6"/>
        <v>0</v>
      </c>
      <c r="N141" s="124">
        <f t="shared" si="7"/>
        <v>0</v>
      </c>
      <c r="O141" s="123">
        <f t="shared" si="8"/>
        <v>0</v>
      </c>
    </row>
    <row r="142" spans="1:15">
      <c r="A142" s="145">
        <v>133</v>
      </c>
      <c r="B142" s="145" t="s">
        <v>236</v>
      </c>
      <c r="C142" s="117" t="s">
        <v>57</v>
      </c>
      <c r="D142" s="157">
        <v>0</v>
      </c>
      <c r="E142" s="158">
        <v>0</v>
      </c>
      <c r="F142" s="123">
        <v>0</v>
      </c>
      <c r="G142" s="157">
        <v>0</v>
      </c>
      <c r="H142" s="158">
        <v>0</v>
      </c>
      <c r="I142" s="123">
        <v>0</v>
      </c>
      <c r="J142" s="157">
        <v>0</v>
      </c>
      <c r="K142" s="158">
        <v>0</v>
      </c>
      <c r="L142" s="123">
        <v>0</v>
      </c>
      <c r="M142" s="124">
        <f t="shared" si="6"/>
        <v>0</v>
      </c>
      <c r="N142" s="124">
        <f t="shared" si="7"/>
        <v>0</v>
      </c>
      <c r="O142" s="123">
        <f t="shared" si="8"/>
        <v>0</v>
      </c>
    </row>
    <row r="143" spans="1:15">
      <c r="A143" s="145">
        <v>134</v>
      </c>
      <c r="B143" s="145" t="s">
        <v>237</v>
      </c>
      <c r="C143" s="117" t="s">
        <v>58</v>
      </c>
      <c r="D143" s="157">
        <v>0</v>
      </c>
      <c r="E143" s="158">
        <v>0</v>
      </c>
      <c r="F143" s="123">
        <v>0</v>
      </c>
      <c r="G143" s="157">
        <v>0</v>
      </c>
      <c r="H143" s="158">
        <v>0</v>
      </c>
      <c r="I143" s="123">
        <v>0</v>
      </c>
      <c r="J143" s="157">
        <v>0</v>
      </c>
      <c r="K143" s="158">
        <v>0</v>
      </c>
      <c r="L143" s="123">
        <v>0</v>
      </c>
      <c r="M143" s="124">
        <f t="shared" si="6"/>
        <v>0</v>
      </c>
      <c r="N143" s="124">
        <f t="shared" si="7"/>
        <v>0</v>
      </c>
      <c r="O143" s="123">
        <f t="shared" si="8"/>
        <v>0</v>
      </c>
    </row>
    <row r="144" spans="1:15" ht="15.75" thickBot="1">
      <c r="A144" s="145">
        <v>135</v>
      </c>
      <c r="B144" s="145" t="s">
        <v>238</v>
      </c>
      <c r="C144" s="117" t="s">
        <v>59</v>
      </c>
      <c r="D144" s="157">
        <v>0</v>
      </c>
      <c r="E144" s="158">
        <v>0</v>
      </c>
      <c r="F144" s="123">
        <v>0</v>
      </c>
      <c r="G144" s="157">
        <v>0</v>
      </c>
      <c r="H144" s="158">
        <v>0</v>
      </c>
      <c r="I144" s="123">
        <v>0</v>
      </c>
      <c r="J144" s="157">
        <v>0</v>
      </c>
      <c r="K144" s="158">
        <v>0</v>
      </c>
      <c r="L144" s="123">
        <v>0</v>
      </c>
      <c r="M144" s="124">
        <f t="shared" si="6"/>
        <v>0</v>
      </c>
      <c r="N144" s="124">
        <f t="shared" si="7"/>
        <v>0</v>
      </c>
      <c r="O144" s="123">
        <f t="shared" si="8"/>
        <v>0</v>
      </c>
    </row>
    <row r="145" spans="1:15" ht="15.75">
      <c r="A145" s="162">
        <v>136</v>
      </c>
      <c r="B145" s="163" t="s">
        <v>239</v>
      </c>
      <c r="C145" s="174" t="s">
        <v>60</v>
      </c>
      <c r="D145" s="168">
        <v>0</v>
      </c>
      <c r="E145" s="168">
        <v>0</v>
      </c>
      <c r="F145" s="169">
        <v>0</v>
      </c>
      <c r="G145" s="170">
        <v>0</v>
      </c>
      <c r="H145" s="168">
        <v>0</v>
      </c>
      <c r="I145" s="169">
        <v>0</v>
      </c>
      <c r="J145" s="170">
        <v>0</v>
      </c>
      <c r="K145" s="168">
        <v>0</v>
      </c>
      <c r="L145" s="169">
        <v>0</v>
      </c>
      <c r="M145" s="168">
        <f t="shared" si="6"/>
        <v>0</v>
      </c>
      <c r="N145" s="168">
        <f t="shared" si="7"/>
        <v>0</v>
      </c>
      <c r="O145" s="169">
        <f t="shared" si="8"/>
        <v>0</v>
      </c>
    </row>
    <row r="146" spans="1:15" ht="30">
      <c r="A146" s="145">
        <v>137</v>
      </c>
      <c r="B146" s="145" t="s">
        <v>240</v>
      </c>
      <c r="C146" s="117" t="s">
        <v>61</v>
      </c>
      <c r="D146" s="124">
        <v>0</v>
      </c>
      <c r="E146" s="158">
        <v>0</v>
      </c>
      <c r="F146" s="123">
        <v>0</v>
      </c>
      <c r="G146" s="124">
        <v>0</v>
      </c>
      <c r="H146" s="158">
        <v>0</v>
      </c>
      <c r="I146" s="123">
        <v>0</v>
      </c>
      <c r="J146" s="124">
        <v>0</v>
      </c>
      <c r="K146" s="158">
        <v>0</v>
      </c>
      <c r="L146" s="123">
        <v>0</v>
      </c>
      <c r="M146" s="124">
        <f t="shared" si="6"/>
        <v>0</v>
      </c>
      <c r="N146" s="124">
        <f t="shared" si="7"/>
        <v>0</v>
      </c>
      <c r="O146" s="123">
        <f t="shared" si="8"/>
        <v>0</v>
      </c>
    </row>
    <row r="147" spans="1:15" ht="15.75" thickBot="1">
      <c r="A147" s="145">
        <v>138</v>
      </c>
      <c r="B147" s="145" t="s">
        <v>241</v>
      </c>
      <c r="C147" s="117" t="s">
        <v>62</v>
      </c>
      <c r="D147" s="124">
        <v>0</v>
      </c>
      <c r="E147" s="158">
        <v>0</v>
      </c>
      <c r="F147" s="123">
        <v>0</v>
      </c>
      <c r="G147" s="124">
        <v>0</v>
      </c>
      <c r="H147" s="158">
        <v>0</v>
      </c>
      <c r="I147" s="123">
        <v>0</v>
      </c>
      <c r="J147" s="124">
        <v>0</v>
      </c>
      <c r="K147" s="158">
        <v>0</v>
      </c>
      <c r="L147" s="123">
        <v>0</v>
      </c>
      <c r="M147" s="124">
        <f t="shared" si="6"/>
        <v>0</v>
      </c>
      <c r="N147" s="124">
        <f t="shared" si="7"/>
        <v>0</v>
      </c>
      <c r="O147" s="123">
        <f t="shared" si="8"/>
        <v>0</v>
      </c>
    </row>
    <row r="148" spans="1:15" ht="15.75">
      <c r="A148" s="162">
        <v>139</v>
      </c>
      <c r="B148" s="163" t="s">
        <v>242</v>
      </c>
      <c r="C148" s="174" t="s">
        <v>63</v>
      </c>
      <c r="D148" s="168">
        <v>0</v>
      </c>
      <c r="E148" s="168">
        <v>0</v>
      </c>
      <c r="F148" s="169">
        <v>0</v>
      </c>
      <c r="G148" s="170">
        <v>0</v>
      </c>
      <c r="H148" s="168">
        <v>0</v>
      </c>
      <c r="I148" s="169">
        <v>0</v>
      </c>
      <c r="J148" s="170">
        <v>0</v>
      </c>
      <c r="K148" s="168">
        <v>0</v>
      </c>
      <c r="L148" s="169">
        <v>0</v>
      </c>
      <c r="M148" s="168">
        <f t="shared" si="6"/>
        <v>0</v>
      </c>
      <c r="N148" s="168">
        <f t="shared" si="7"/>
        <v>0</v>
      </c>
      <c r="O148" s="169">
        <f t="shared" si="8"/>
        <v>0</v>
      </c>
    </row>
    <row r="149" spans="1:15" ht="15.75" thickBot="1">
      <c r="A149" s="145">
        <v>140</v>
      </c>
      <c r="B149" s="145" t="s">
        <v>243</v>
      </c>
      <c r="C149" s="117" t="s">
        <v>64</v>
      </c>
      <c r="D149" s="157">
        <v>0</v>
      </c>
      <c r="E149" s="158">
        <v>0</v>
      </c>
      <c r="F149" s="123">
        <v>0</v>
      </c>
      <c r="G149" s="157">
        <v>0</v>
      </c>
      <c r="H149" s="158">
        <v>0</v>
      </c>
      <c r="I149" s="123">
        <v>0</v>
      </c>
      <c r="J149" s="157">
        <v>0</v>
      </c>
      <c r="K149" s="158">
        <v>0</v>
      </c>
      <c r="L149" s="123">
        <v>0</v>
      </c>
      <c r="M149" s="124">
        <f t="shared" si="6"/>
        <v>0</v>
      </c>
      <c r="N149" s="124">
        <f t="shared" si="7"/>
        <v>0</v>
      </c>
      <c r="O149" s="123">
        <f t="shared" si="8"/>
        <v>0</v>
      </c>
    </row>
    <row r="150" spans="1:15" ht="15.75">
      <c r="A150" s="162">
        <v>141</v>
      </c>
      <c r="B150" s="163" t="s">
        <v>244</v>
      </c>
      <c r="C150" s="174" t="s">
        <v>65</v>
      </c>
      <c r="D150" s="168">
        <v>0</v>
      </c>
      <c r="E150" s="168">
        <v>0</v>
      </c>
      <c r="F150" s="169">
        <v>0</v>
      </c>
      <c r="G150" s="170">
        <v>0</v>
      </c>
      <c r="H150" s="168">
        <v>0</v>
      </c>
      <c r="I150" s="169">
        <v>0</v>
      </c>
      <c r="J150" s="170">
        <v>0</v>
      </c>
      <c r="K150" s="168">
        <v>0</v>
      </c>
      <c r="L150" s="169">
        <v>0</v>
      </c>
      <c r="M150" s="168">
        <f t="shared" si="6"/>
        <v>0</v>
      </c>
      <c r="N150" s="168">
        <f t="shared" si="7"/>
        <v>0</v>
      </c>
      <c r="O150" s="169">
        <f t="shared" si="8"/>
        <v>0</v>
      </c>
    </row>
    <row r="151" spans="1:15" ht="30.75" thickBot="1">
      <c r="A151" s="145">
        <v>142</v>
      </c>
      <c r="B151" s="145" t="s">
        <v>245</v>
      </c>
      <c r="C151" s="117" t="s">
        <v>66</v>
      </c>
      <c r="D151" s="157">
        <v>0</v>
      </c>
      <c r="E151" s="123">
        <v>0</v>
      </c>
      <c r="F151" s="123">
        <v>0</v>
      </c>
      <c r="G151" s="157">
        <v>0</v>
      </c>
      <c r="H151" s="123">
        <v>0</v>
      </c>
      <c r="I151" s="123">
        <v>0</v>
      </c>
      <c r="J151" s="157">
        <v>0</v>
      </c>
      <c r="K151" s="123">
        <v>0</v>
      </c>
      <c r="L151" s="123">
        <v>0</v>
      </c>
      <c r="M151" s="124">
        <f t="shared" si="6"/>
        <v>0</v>
      </c>
      <c r="N151" s="124">
        <f t="shared" si="7"/>
        <v>0</v>
      </c>
      <c r="O151" s="123">
        <f t="shared" si="8"/>
        <v>0</v>
      </c>
    </row>
    <row r="152" spans="1:15" ht="15.75">
      <c r="A152" s="162">
        <v>143</v>
      </c>
      <c r="B152" s="163" t="s">
        <v>246</v>
      </c>
      <c r="C152" s="174" t="s">
        <v>67</v>
      </c>
      <c r="D152" s="168">
        <v>0</v>
      </c>
      <c r="E152" s="168">
        <v>0</v>
      </c>
      <c r="F152" s="169">
        <v>0</v>
      </c>
      <c r="G152" s="170">
        <v>0</v>
      </c>
      <c r="H152" s="168">
        <v>0</v>
      </c>
      <c r="I152" s="169">
        <v>0</v>
      </c>
      <c r="J152" s="170">
        <v>0</v>
      </c>
      <c r="K152" s="168">
        <v>0</v>
      </c>
      <c r="L152" s="169">
        <v>0</v>
      </c>
      <c r="M152" s="168">
        <f t="shared" si="6"/>
        <v>0</v>
      </c>
      <c r="N152" s="168">
        <f t="shared" si="7"/>
        <v>0</v>
      </c>
      <c r="O152" s="169">
        <f t="shared" si="8"/>
        <v>0</v>
      </c>
    </row>
    <row r="153" spans="1:15">
      <c r="A153" s="145">
        <v>144</v>
      </c>
      <c r="B153" s="145" t="s">
        <v>247</v>
      </c>
      <c r="C153" s="117" t="s">
        <v>379</v>
      </c>
      <c r="D153" s="157">
        <v>0</v>
      </c>
      <c r="E153" s="158">
        <v>0</v>
      </c>
      <c r="F153" s="123">
        <v>0</v>
      </c>
      <c r="G153" s="157">
        <v>0</v>
      </c>
      <c r="H153" s="158">
        <v>0</v>
      </c>
      <c r="I153" s="123">
        <v>0</v>
      </c>
      <c r="J153" s="157">
        <v>0</v>
      </c>
      <c r="K153" s="158">
        <v>0</v>
      </c>
      <c r="L153" s="123">
        <v>0</v>
      </c>
      <c r="M153" s="124">
        <f t="shared" si="6"/>
        <v>0</v>
      </c>
      <c r="N153" s="124">
        <f t="shared" si="7"/>
        <v>0</v>
      </c>
      <c r="O153" s="123">
        <f t="shared" si="8"/>
        <v>0</v>
      </c>
    </row>
    <row r="154" spans="1:15">
      <c r="A154" s="145">
        <v>145</v>
      </c>
      <c r="B154" s="145" t="s">
        <v>248</v>
      </c>
      <c r="C154" s="117" t="s">
        <v>454</v>
      </c>
      <c r="D154" s="157">
        <v>0</v>
      </c>
      <c r="E154" s="158">
        <v>0</v>
      </c>
      <c r="F154" s="123">
        <v>0</v>
      </c>
      <c r="G154" s="157">
        <v>0</v>
      </c>
      <c r="H154" s="158">
        <v>0</v>
      </c>
      <c r="I154" s="123">
        <v>0</v>
      </c>
      <c r="J154" s="157">
        <v>0</v>
      </c>
      <c r="K154" s="158">
        <v>0</v>
      </c>
      <c r="L154" s="123">
        <v>0</v>
      </c>
      <c r="M154" s="124">
        <f t="shared" si="6"/>
        <v>0</v>
      </c>
      <c r="N154" s="124">
        <f t="shared" si="7"/>
        <v>0</v>
      </c>
      <c r="O154" s="123">
        <f t="shared" si="8"/>
        <v>0</v>
      </c>
    </row>
    <row r="155" spans="1:15" ht="15.75" thickBot="1">
      <c r="A155" s="145">
        <v>146</v>
      </c>
      <c r="B155" s="145" t="s">
        <v>249</v>
      </c>
      <c r="C155" s="117" t="s">
        <v>455</v>
      </c>
      <c r="D155" s="157">
        <v>0</v>
      </c>
      <c r="E155" s="158">
        <v>0</v>
      </c>
      <c r="F155" s="123">
        <v>0</v>
      </c>
      <c r="G155" s="157">
        <v>0</v>
      </c>
      <c r="H155" s="158">
        <v>0</v>
      </c>
      <c r="I155" s="123">
        <v>0</v>
      </c>
      <c r="J155" s="157">
        <v>0</v>
      </c>
      <c r="K155" s="158">
        <v>0</v>
      </c>
      <c r="L155" s="123">
        <v>0</v>
      </c>
      <c r="M155" s="124">
        <f t="shared" si="6"/>
        <v>0</v>
      </c>
      <c r="N155" s="124">
        <f t="shared" si="7"/>
        <v>0</v>
      </c>
      <c r="O155" s="123">
        <f t="shared" si="8"/>
        <v>0</v>
      </c>
    </row>
    <row r="156" spans="1:15" ht="15.75">
      <c r="A156" s="162">
        <v>147</v>
      </c>
      <c r="B156" s="163" t="s">
        <v>250</v>
      </c>
      <c r="C156" s="174" t="s">
        <v>68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thickBot="1">
      <c r="A157" s="145">
        <v>148</v>
      </c>
      <c r="B157" s="145" t="s">
        <v>251</v>
      </c>
      <c r="C157" s="117" t="s">
        <v>69</v>
      </c>
      <c r="D157" s="124">
        <v>0</v>
      </c>
      <c r="E157" s="158">
        <v>0</v>
      </c>
      <c r="F157" s="123">
        <v>0</v>
      </c>
      <c r="G157" s="124">
        <v>0</v>
      </c>
      <c r="H157" s="158">
        <v>0</v>
      </c>
      <c r="I157" s="123">
        <v>0</v>
      </c>
      <c r="J157" s="124">
        <v>0</v>
      </c>
      <c r="K157" s="158">
        <v>0</v>
      </c>
      <c r="L157" s="123">
        <v>0</v>
      </c>
      <c r="M157" s="124">
        <f t="shared" si="6"/>
        <v>0</v>
      </c>
      <c r="N157" s="124">
        <f t="shared" si="7"/>
        <v>0</v>
      </c>
      <c r="O157" s="123">
        <f t="shared" si="8"/>
        <v>0</v>
      </c>
    </row>
    <row r="158" spans="1:15" ht="15.75">
      <c r="A158" s="162">
        <v>149</v>
      </c>
      <c r="B158" s="163" t="s">
        <v>252</v>
      </c>
      <c r="C158" s="174" t="s">
        <v>70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253</v>
      </c>
      <c r="C159" s="117" t="s">
        <v>71</v>
      </c>
      <c r="D159" s="157">
        <v>0</v>
      </c>
      <c r="E159" s="158">
        <v>0</v>
      </c>
      <c r="F159" s="123">
        <v>0</v>
      </c>
      <c r="G159" s="157">
        <v>0</v>
      </c>
      <c r="H159" s="158">
        <v>0</v>
      </c>
      <c r="I159" s="123">
        <v>0</v>
      </c>
      <c r="J159" s="157">
        <v>0</v>
      </c>
      <c r="K159" s="158">
        <v>0</v>
      </c>
      <c r="L159" s="123">
        <v>0</v>
      </c>
      <c r="M159" s="124">
        <f t="shared" si="6"/>
        <v>0</v>
      </c>
      <c r="N159" s="124">
        <f t="shared" si="7"/>
        <v>0</v>
      </c>
      <c r="O159" s="123">
        <f t="shared" si="8"/>
        <v>0</v>
      </c>
    </row>
    <row r="160" spans="1:15" ht="15.75">
      <c r="A160" s="162">
        <v>151</v>
      </c>
      <c r="B160" s="163" t="s">
        <v>254</v>
      </c>
      <c r="C160" s="174" t="s">
        <v>72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255</v>
      </c>
      <c r="C161" s="117" t="s">
        <v>73</v>
      </c>
      <c r="D161" s="157">
        <v>0</v>
      </c>
      <c r="E161" s="158">
        <v>0</v>
      </c>
      <c r="F161" s="123">
        <v>0</v>
      </c>
      <c r="G161" s="157">
        <v>0</v>
      </c>
      <c r="H161" s="158">
        <v>0</v>
      </c>
      <c r="I161" s="123">
        <v>0</v>
      </c>
      <c r="J161" s="157">
        <v>0</v>
      </c>
      <c r="K161" s="158">
        <v>0</v>
      </c>
      <c r="L161" s="123">
        <v>0</v>
      </c>
      <c r="M161" s="124">
        <f t="shared" si="6"/>
        <v>0</v>
      </c>
      <c r="N161" s="124">
        <f t="shared" si="7"/>
        <v>0</v>
      </c>
      <c r="O161" s="123">
        <f t="shared" si="8"/>
        <v>0</v>
      </c>
    </row>
    <row r="162" spans="1:15" ht="15.75">
      <c r="A162" s="162">
        <v>153</v>
      </c>
      <c r="B162" s="163" t="s">
        <v>256</v>
      </c>
      <c r="C162" s="174" t="s">
        <v>74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257</v>
      </c>
      <c r="C163" s="117" t="s">
        <v>456</v>
      </c>
      <c r="D163" s="157">
        <v>0</v>
      </c>
      <c r="E163" s="158">
        <v>0</v>
      </c>
      <c r="F163" s="123">
        <v>0</v>
      </c>
      <c r="G163" s="157">
        <v>0</v>
      </c>
      <c r="H163" s="158">
        <v>0</v>
      </c>
      <c r="I163" s="123">
        <v>0</v>
      </c>
      <c r="J163" s="157">
        <v>0</v>
      </c>
      <c r="K163" s="158">
        <v>0</v>
      </c>
      <c r="L163" s="123">
        <v>0</v>
      </c>
      <c r="M163" s="124">
        <f t="shared" si="6"/>
        <v>0</v>
      </c>
      <c r="N163" s="124">
        <f t="shared" si="7"/>
        <v>0</v>
      </c>
      <c r="O163" s="123">
        <f t="shared" si="8"/>
        <v>0</v>
      </c>
    </row>
    <row r="164" spans="1:15">
      <c r="A164" s="145">
        <v>155</v>
      </c>
      <c r="B164" s="145" t="s">
        <v>258</v>
      </c>
      <c r="C164" s="117" t="s">
        <v>457</v>
      </c>
      <c r="D164" s="157">
        <v>0</v>
      </c>
      <c r="E164" s="158">
        <v>0</v>
      </c>
      <c r="F164" s="123">
        <v>0</v>
      </c>
      <c r="G164" s="157">
        <v>0</v>
      </c>
      <c r="H164" s="158">
        <v>0</v>
      </c>
      <c r="I164" s="123">
        <v>0</v>
      </c>
      <c r="J164" s="157">
        <v>0</v>
      </c>
      <c r="K164" s="158">
        <v>0</v>
      </c>
      <c r="L164" s="123">
        <v>0</v>
      </c>
      <c r="M164" s="124">
        <f t="shared" si="6"/>
        <v>0</v>
      </c>
      <c r="N164" s="124">
        <f t="shared" si="7"/>
        <v>0</v>
      </c>
      <c r="O164" s="123">
        <f t="shared" si="8"/>
        <v>0</v>
      </c>
    </row>
    <row r="165" spans="1:15">
      <c r="A165" s="145">
        <v>156</v>
      </c>
      <c r="B165" s="145" t="s">
        <v>259</v>
      </c>
      <c r="C165" s="117" t="s">
        <v>458</v>
      </c>
      <c r="D165" s="157">
        <v>0</v>
      </c>
      <c r="E165" s="158">
        <v>0</v>
      </c>
      <c r="F165" s="123">
        <v>0</v>
      </c>
      <c r="G165" s="157">
        <v>0</v>
      </c>
      <c r="H165" s="158">
        <v>0</v>
      </c>
      <c r="I165" s="123">
        <v>0</v>
      </c>
      <c r="J165" s="157">
        <v>0</v>
      </c>
      <c r="K165" s="158">
        <v>0</v>
      </c>
      <c r="L165" s="123">
        <v>0</v>
      </c>
      <c r="M165" s="124">
        <f t="shared" si="6"/>
        <v>0</v>
      </c>
      <c r="N165" s="124">
        <f t="shared" si="7"/>
        <v>0</v>
      </c>
      <c r="O165" s="123">
        <f t="shared" si="8"/>
        <v>0</v>
      </c>
    </row>
    <row r="166" spans="1:15" ht="30.75" thickBot="1">
      <c r="A166" s="145">
        <v>157</v>
      </c>
      <c r="B166" s="145" t="s">
        <v>260</v>
      </c>
      <c r="C166" s="117" t="s">
        <v>145</v>
      </c>
      <c r="D166" s="157">
        <v>3</v>
      </c>
      <c r="E166" s="158">
        <v>0</v>
      </c>
      <c r="F166" s="123">
        <v>3</v>
      </c>
      <c r="G166" s="157">
        <v>0</v>
      </c>
      <c r="H166" s="158">
        <v>0</v>
      </c>
      <c r="I166" s="123">
        <v>0</v>
      </c>
      <c r="J166" s="157">
        <v>0</v>
      </c>
      <c r="K166" s="158">
        <v>0</v>
      </c>
      <c r="L166" s="123">
        <v>0</v>
      </c>
      <c r="M166" s="124">
        <f t="shared" si="6"/>
        <v>3</v>
      </c>
      <c r="N166" s="124">
        <f t="shared" si="7"/>
        <v>0</v>
      </c>
      <c r="O166" s="123">
        <f t="shared" si="8"/>
        <v>3</v>
      </c>
    </row>
    <row r="167" spans="1:15" ht="15.75">
      <c r="A167" s="162">
        <v>158</v>
      </c>
      <c r="B167" s="163" t="s">
        <v>261</v>
      </c>
      <c r="C167" s="174" t="s">
        <v>75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">
      <c r="A168" s="145">
        <v>159</v>
      </c>
      <c r="B168" s="145" t="s">
        <v>262</v>
      </c>
      <c r="C168" s="117" t="s">
        <v>76</v>
      </c>
      <c r="D168" s="157">
        <v>0</v>
      </c>
      <c r="E168" s="158">
        <v>0</v>
      </c>
      <c r="F168" s="123">
        <v>0</v>
      </c>
      <c r="G168" s="157">
        <v>0</v>
      </c>
      <c r="H168" s="158">
        <v>0</v>
      </c>
      <c r="I168" s="123">
        <v>0</v>
      </c>
      <c r="J168" s="157">
        <v>0</v>
      </c>
      <c r="K168" s="158">
        <v>0</v>
      </c>
      <c r="L168" s="123">
        <v>0</v>
      </c>
      <c r="M168" s="124">
        <f t="shared" si="6"/>
        <v>0</v>
      </c>
      <c r="N168" s="124">
        <f t="shared" si="7"/>
        <v>0</v>
      </c>
      <c r="O168" s="123">
        <f t="shared" si="8"/>
        <v>0</v>
      </c>
    </row>
    <row r="169" spans="1:15">
      <c r="A169" s="145">
        <v>160</v>
      </c>
      <c r="B169" s="145" t="s">
        <v>263</v>
      </c>
      <c r="C169" s="117" t="s">
        <v>459</v>
      </c>
      <c r="D169" s="157">
        <v>0</v>
      </c>
      <c r="E169" s="123">
        <v>0</v>
      </c>
      <c r="F169" s="123">
        <v>0</v>
      </c>
      <c r="G169" s="157">
        <v>0</v>
      </c>
      <c r="H169" s="123">
        <v>0</v>
      </c>
      <c r="I169" s="123">
        <v>0</v>
      </c>
      <c r="J169" s="157">
        <v>0</v>
      </c>
      <c r="K169" s="123">
        <v>0</v>
      </c>
      <c r="L169" s="123">
        <v>0</v>
      </c>
      <c r="M169" s="124">
        <f t="shared" si="6"/>
        <v>0</v>
      </c>
      <c r="N169" s="124">
        <f t="shared" si="7"/>
        <v>0</v>
      </c>
      <c r="O169" s="123">
        <f t="shared" si="8"/>
        <v>0</v>
      </c>
    </row>
    <row r="170" spans="1:15">
      <c r="A170" s="145">
        <v>161</v>
      </c>
      <c r="B170" s="145" t="s">
        <v>264</v>
      </c>
      <c r="C170" s="117" t="s">
        <v>460</v>
      </c>
      <c r="D170" s="157">
        <v>0</v>
      </c>
      <c r="E170" s="123">
        <v>0</v>
      </c>
      <c r="F170" s="123">
        <v>0</v>
      </c>
      <c r="G170" s="157">
        <v>0</v>
      </c>
      <c r="H170" s="123">
        <v>0</v>
      </c>
      <c r="I170" s="123">
        <v>0</v>
      </c>
      <c r="J170" s="157">
        <v>0</v>
      </c>
      <c r="K170" s="123">
        <v>0</v>
      </c>
      <c r="L170" s="123">
        <v>0</v>
      </c>
      <c r="M170" s="124">
        <f t="shared" si="6"/>
        <v>0</v>
      </c>
      <c r="N170" s="124">
        <f t="shared" si="7"/>
        <v>0</v>
      </c>
      <c r="O170" s="123">
        <f t="shared" si="8"/>
        <v>0</v>
      </c>
    </row>
    <row r="171" spans="1:15">
      <c r="A171" s="145">
        <v>162</v>
      </c>
      <c r="B171" s="145" t="s">
        <v>265</v>
      </c>
      <c r="C171" s="117" t="s">
        <v>461</v>
      </c>
      <c r="D171" s="157">
        <v>0</v>
      </c>
      <c r="E171" s="123">
        <v>0</v>
      </c>
      <c r="F171" s="123">
        <v>0</v>
      </c>
      <c r="G171" s="157">
        <v>0</v>
      </c>
      <c r="H171" s="123">
        <v>0</v>
      </c>
      <c r="I171" s="123">
        <v>0</v>
      </c>
      <c r="J171" s="157">
        <v>0</v>
      </c>
      <c r="K171" s="123">
        <v>0</v>
      </c>
      <c r="L171" s="123">
        <v>0</v>
      </c>
      <c r="M171" s="124">
        <f t="shared" si="6"/>
        <v>0</v>
      </c>
      <c r="N171" s="124">
        <f t="shared" si="7"/>
        <v>0</v>
      </c>
      <c r="O171" s="123">
        <f t="shared" si="8"/>
        <v>0</v>
      </c>
    </row>
    <row r="172" spans="1:15">
      <c r="A172" s="145">
        <v>163</v>
      </c>
      <c r="B172" s="145" t="s">
        <v>266</v>
      </c>
      <c r="C172" s="117" t="s">
        <v>462</v>
      </c>
      <c r="D172" s="157">
        <v>0</v>
      </c>
      <c r="E172" s="123">
        <v>0</v>
      </c>
      <c r="F172" s="123">
        <v>0</v>
      </c>
      <c r="G172" s="157">
        <v>0</v>
      </c>
      <c r="H172" s="123">
        <v>0</v>
      </c>
      <c r="I172" s="123">
        <v>0</v>
      </c>
      <c r="J172" s="157">
        <v>0</v>
      </c>
      <c r="K172" s="123">
        <v>0</v>
      </c>
      <c r="L172" s="123">
        <v>0</v>
      </c>
      <c r="M172" s="124">
        <f t="shared" si="6"/>
        <v>0</v>
      </c>
      <c r="N172" s="124">
        <f t="shared" si="7"/>
        <v>0</v>
      </c>
      <c r="O172" s="123">
        <f t="shared" si="8"/>
        <v>0</v>
      </c>
    </row>
    <row r="173" spans="1:15" ht="15.75" thickBot="1">
      <c r="A173" s="145">
        <v>164</v>
      </c>
      <c r="B173" s="145" t="s">
        <v>267</v>
      </c>
      <c r="C173" s="117" t="s">
        <v>463</v>
      </c>
      <c r="D173" s="157">
        <v>0</v>
      </c>
      <c r="E173" s="123">
        <v>0</v>
      </c>
      <c r="F173" s="123">
        <v>0</v>
      </c>
      <c r="G173" s="157">
        <v>0</v>
      </c>
      <c r="H173" s="123">
        <v>0</v>
      </c>
      <c r="I173" s="123">
        <v>0</v>
      </c>
      <c r="J173" s="157">
        <v>0</v>
      </c>
      <c r="K173" s="123">
        <v>0</v>
      </c>
      <c r="L173" s="123">
        <v>0</v>
      </c>
      <c r="M173" s="124">
        <f t="shared" si="6"/>
        <v>0</v>
      </c>
      <c r="N173" s="124">
        <f t="shared" si="7"/>
        <v>0</v>
      </c>
      <c r="O173" s="123">
        <f t="shared" si="8"/>
        <v>0</v>
      </c>
    </row>
    <row r="174" spans="1:15" ht="15.75">
      <c r="A174" s="162">
        <v>165</v>
      </c>
      <c r="B174" s="163" t="s">
        <v>268</v>
      </c>
      <c r="C174" s="174" t="s">
        <v>77</v>
      </c>
      <c r="D174" s="168">
        <v>0</v>
      </c>
      <c r="E174" s="168">
        <v>0</v>
      </c>
      <c r="F174" s="169">
        <v>0</v>
      </c>
      <c r="G174" s="170">
        <v>0</v>
      </c>
      <c r="H174" s="168">
        <v>0</v>
      </c>
      <c r="I174" s="169">
        <v>0</v>
      </c>
      <c r="J174" s="170">
        <v>0</v>
      </c>
      <c r="K174" s="168">
        <v>0</v>
      </c>
      <c r="L174" s="169">
        <v>0</v>
      </c>
      <c r="M174" s="168">
        <f t="shared" si="6"/>
        <v>0</v>
      </c>
      <c r="N174" s="168">
        <f t="shared" si="7"/>
        <v>0</v>
      </c>
      <c r="O174" s="169">
        <f t="shared" si="8"/>
        <v>0</v>
      </c>
    </row>
    <row r="175" spans="1:15">
      <c r="A175" s="145">
        <v>166</v>
      </c>
      <c r="B175" s="145" t="s">
        <v>269</v>
      </c>
      <c r="C175" s="117" t="s">
        <v>78</v>
      </c>
      <c r="D175" s="157">
        <v>0</v>
      </c>
      <c r="E175" s="158">
        <v>0</v>
      </c>
      <c r="F175" s="123">
        <v>0</v>
      </c>
      <c r="G175" s="157">
        <v>0</v>
      </c>
      <c r="H175" s="158">
        <v>0</v>
      </c>
      <c r="I175" s="123">
        <v>0</v>
      </c>
      <c r="J175" s="157">
        <v>0</v>
      </c>
      <c r="K175" s="158">
        <v>0</v>
      </c>
      <c r="L175" s="123">
        <v>0</v>
      </c>
      <c r="M175" s="124">
        <f t="shared" si="6"/>
        <v>0</v>
      </c>
      <c r="N175" s="124">
        <f t="shared" si="7"/>
        <v>0</v>
      </c>
      <c r="O175" s="123">
        <f t="shared" si="8"/>
        <v>0</v>
      </c>
    </row>
    <row r="176" spans="1:15">
      <c r="A176" s="145">
        <v>167</v>
      </c>
      <c r="B176" s="145" t="s">
        <v>270</v>
      </c>
      <c r="C176" s="117" t="s">
        <v>464</v>
      </c>
      <c r="D176" s="157">
        <v>0</v>
      </c>
      <c r="E176" s="158">
        <v>0</v>
      </c>
      <c r="F176" s="123">
        <v>0</v>
      </c>
      <c r="G176" s="157">
        <v>0</v>
      </c>
      <c r="H176" s="158">
        <v>0</v>
      </c>
      <c r="I176" s="123">
        <v>0</v>
      </c>
      <c r="J176" s="157">
        <v>0</v>
      </c>
      <c r="K176" s="158">
        <v>0</v>
      </c>
      <c r="L176" s="123">
        <v>0</v>
      </c>
      <c r="M176" s="124">
        <f t="shared" si="6"/>
        <v>0</v>
      </c>
      <c r="N176" s="124">
        <f t="shared" si="7"/>
        <v>0</v>
      </c>
      <c r="O176" s="123">
        <f t="shared" si="8"/>
        <v>0</v>
      </c>
    </row>
    <row r="177" spans="1:15">
      <c r="A177" s="145">
        <v>168</v>
      </c>
      <c r="B177" s="145" t="s">
        <v>271</v>
      </c>
      <c r="C177" s="117" t="s">
        <v>465</v>
      </c>
      <c r="D177" s="157">
        <v>0</v>
      </c>
      <c r="E177" s="158">
        <v>0</v>
      </c>
      <c r="F177" s="123">
        <v>0</v>
      </c>
      <c r="G177" s="157">
        <v>0</v>
      </c>
      <c r="H177" s="158">
        <v>0</v>
      </c>
      <c r="I177" s="123">
        <v>0</v>
      </c>
      <c r="J177" s="157">
        <v>0</v>
      </c>
      <c r="K177" s="158">
        <v>0</v>
      </c>
      <c r="L177" s="123">
        <v>0</v>
      </c>
      <c r="M177" s="124">
        <f t="shared" si="6"/>
        <v>0</v>
      </c>
      <c r="N177" s="124">
        <f t="shared" si="7"/>
        <v>0</v>
      </c>
      <c r="O177" s="123">
        <f t="shared" si="8"/>
        <v>0</v>
      </c>
    </row>
    <row r="178" spans="1:15">
      <c r="A178" s="145">
        <v>169</v>
      </c>
      <c r="B178" s="145" t="s">
        <v>272</v>
      </c>
      <c r="C178" s="117" t="s">
        <v>466</v>
      </c>
      <c r="D178" s="157">
        <v>0</v>
      </c>
      <c r="E178" s="158">
        <v>0</v>
      </c>
      <c r="F178" s="123">
        <v>0</v>
      </c>
      <c r="G178" s="157">
        <v>0</v>
      </c>
      <c r="H178" s="158">
        <v>0</v>
      </c>
      <c r="I178" s="123">
        <v>0</v>
      </c>
      <c r="J178" s="157">
        <v>0</v>
      </c>
      <c r="K178" s="158">
        <v>0</v>
      </c>
      <c r="L178" s="123">
        <v>0</v>
      </c>
      <c r="M178" s="124">
        <f t="shared" si="6"/>
        <v>0</v>
      </c>
      <c r="N178" s="124">
        <f t="shared" si="7"/>
        <v>0</v>
      </c>
      <c r="O178" s="123">
        <f t="shared" si="8"/>
        <v>0</v>
      </c>
    </row>
    <row r="179" spans="1:15">
      <c r="A179" s="145">
        <v>170</v>
      </c>
      <c r="B179" s="145" t="s">
        <v>273</v>
      </c>
      <c r="C179" s="117" t="s">
        <v>79</v>
      </c>
      <c r="D179" s="157">
        <v>0</v>
      </c>
      <c r="E179" s="158">
        <v>0</v>
      </c>
      <c r="F179" s="123">
        <v>0</v>
      </c>
      <c r="G179" s="157">
        <v>0</v>
      </c>
      <c r="H179" s="158">
        <v>0</v>
      </c>
      <c r="I179" s="123">
        <v>0</v>
      </c>
      <c r="J179" s="157">
        <v>0</v>
      </c>
      <c r="K179" s="158">
        <v>0</v>
      </c>
      <c r="L179" s="123">
        <v>0</v>
      </c>
      <c r="M179" s="124">
        <f t="shared" si="6"/>
        <v>0</v>
      </c>
      <c r="N179" s="124">
        <f t="shared" si="7"/>
        <v>0</v>
      </c>
      <c r="O179" s="123">
        <f t="shared" si="8"/>
        <v>0</v>
      </c>
    </row>
    <row r="180" spans="1:15" ht="15.75" thickBot="1">
      <c r="A180" s="145">
        <v>171</v>
      </c>
      <c r="B180" s="145" t="s">
        <v>274</v>
      </c>
      <c r="C180" s="117" t="s">
        <v>80</v>
      </c>
      <c r="D180" s="157">
        <v>0</v>
      </c>
      <c r="E180" s="158">
        <v>0</v>
      </c>
      <c r="F180" s="123">
        <v>0</v>
      </c>
      <c r="G180" s="157">
        <v>0</v>
      </c>
      <c r="H180" s="158">
        <v>0</v>
      </c>
      <c r="I180" s="123">
        <v>0</v>
      </c>
      <c r="J180" s="157">
        <v>0</v>
      </c>
      <c r="K180" s="158">
        <v>0</v>
      </c>
      <c r="L180" s="123">
        <v>0</v>
      </c>
      <c r="M180" s="124">
        <f t="shared" si="6"/>
        <v>0</v>
      </c>
      <c r="N180" s="124">
        <f t="shared" si="7"/>
        <v>0</v>
      </c>
      <c r="O180" s="123">
        <f t="shared" si="8"/>
        <v>0</v>
      </c>
    </row>
    <row r="181" spans="1:15" ht="15.75">
      <c r="A181" s="162">
        <v>172</v>
      </c>
      <c r="B181" s="163" t="s">
        <v>275</v>
      </c>
      <c r="C181" s="174" t="s">
        <v>81</v>
      </c>
      <c r="D181" s="168">
        <v>0</v>
      </c>
      <c r="E181" s="168">
        <v>0</v>
      </c>
      <c r="F181" s="169">
        <v>0</v>
      </c>
      <c r="G181" s="170">
        <v>0</v>
      </c>
      <c r="H181" s="168">
        <v>0</v>
      </c>
      <c r="I181" s="169">
        <v>0</v>
      </c>
      <c r="J181" s="170">
        <v>0</v>
      </c>
      <c r="K181" s="168">
        <v>0</v>
      </c>
      <c r="L181" s="169">
        <v>0</v>
      </c>
      <c r="M181" s="168">
        <f t="shared" si="6"/>
        <v>0</v>
      </c>
      <c r="N181" s="168">
        <f t="shared" si="7"/>
        <v>0</v>
      </c>
      <c r="O181" s="169">
        <f t="shared" si="8"/>
        <v>0</v>
      </c>
    </row>
    <row r="182" spans="1:15">
      <c r="A182" s="145">
        <v>173</v>
      </c>
      <c r="B182" s="145" t="s">
        <v>276</v>
      </c>
      <c r="C182" s="117" t="s">
        <v>467</v>
      </c>
      <c r="D182" s="157">
        <v>0</v>
      </c>
      <c r="E182" s="158">
        <v>0</v>
      </c>
      <c r="F182" s="123">
        <v>0</v>
      </c>
      <c r="G182" s="157">
        <v>0</v>
      </c>
      <c r="H182" s="158">
        <v>0</v>
      </c>
      <c r="I182" s="123">
        <v>0</v>
      </c>
      <c r="J182" s="157">
        <v>0</v>
      </c>
      <c r="K182" s="158">
        <v>0</v>
      </c>
      <c r="L182" s="123">
        <v>0</v>
      </c>
      <c r="M182" s="124">
        <f t="shared" si="6"/>
        <v>0</v>
      </c>
      <c r="N182" s="124">
        <f t="shared" si="7"/>
        <v>0</v>
      </c>
      <c r="O182" s="123">
        <f t="shared" si="8"/>
        <v>0</v>
      </c>
    </row>
    <row r="183" spans="1:15">
      <c r="A183" s="145">
        <v>174</v>
      </c>
      <c r="B183" s="145" t="s">
        <v>277</v>
      </c>
      <c r="C183" s="117" t="s">
        <v>468</v>
      </c>
      <c r="D183" s="157">
        <v>0</v>
      </c>
      <c r="E183" s="158">
        <v>0</v>
      </c>
      <c r="F183" s="123">
        <v>0</v>
      </c>
      <c r="G183" s="157">
        <v>0</v>
      </c>
      <c r="H183" s="158">
        <v>0</v>
      </c>
      <c r="I183" s="123">
        <v>0</v>
      </c>
      <c r="J183" s="157">
        <v>0</v>
      </c>
      <c r="K183" s="158">
        <v>0</v>
      </c>
      <c r="L183" s="123">
        <v>0</v>
      </c>
      <c r="M183" s="124">
        <f t="shared" si="6"/>
        <v>0</v>
      </c>
      <c r="N183" s="124">
        <f t="shared" si="7"/>
        <v>0</v>
      </c>
      <c r="O183" s="123">
        <f t="shared" si="8"/>
        <v>0</v>
      </c>
    </row>
    <row r="184" spans="1:15">
      <c r="A184" s="145">
        <v>175</v>
      </c>
      <c r="B184" s="145" t="s">
        <v>278</v>
      </c>
      <c r="C184" s="117" t="s">
        <v>469</v>
      </c>
      <c r="D184" s="157">
        <v>0</v>
      </c>
      <c r="E184" s="123">
        <v>0</v>
      </c>
      <c r="F184" s="123">
        <v>0</v>
      </c>
      <c r="G184" s="157">
        <v>0</v>
      </c>
      <c r="H184" s="123">
        <v>0</v>
      </c>
      <c r="I184" s="123">
        <v>0</v>
      </c>
      <c r="J184" s="157">
        <v>0</v>
      </c>
      <c r="K184" s="123">
        <v>0</v>
      </c>
      <c r="L184" s="123">
        <v>0</v>
      </c>
      <c r="M184" s="124">
        <f t="shared" si="6"/>
        <v>0</v>
      </c>
      <c r="N184" s="124">
        <f t="shared" si="7"/>
        <v>0</v>
      </c>
      <c r="O184" s="123">
        <f t="shared" si="8"/>
        <v>0</v>
      </c>
    </row>
    <row r="185" spans="1:15">
      <c r="A185" s="145">
        <v>176</v>
      </c>
      <c r="B185" s="145" t="s">
        <v>279</v>
      </c>
      <c r="C185" s="117" t="s">
        <v>470</v>
      </c>
      <c r="D185" s="157">
        <v>0</v>
      </c>
      <c r="E185" s="123">
        <v>0</v>
      </c>
      <c r="F185" s="123">
        <v>0</v>
      </c>
      <c r="G185" s="157">
        <v>0</v>
      </c>
      <c r="H185" s="123">
        <v>0</v>
      </c>
      <c r="I185" s="123">
        <v>0</v>
      </c>
      <c r="J185" s="157">
        <v>0</v>
      </c>
      <c r="K185" s="123">
        <v>0</v>
      </c>
      <c r="L185" s="123">
        <v>0</v>
      </c>
      <c r="M185" s="124">
        <f t="shared" si="6"/>
        <v>0</v>
      </c>
      <c r="N185" s="124">
        <f t="shared" si="7"/>
        <v>0</v>
      </c>
      <c r="O185" s="123">
        <f t="shared" si="8"/>
        <v>0</v>
      </c>
    </row>
    <row r="186" spans="1:15">
      <c r="A186" s="145">
        <v>177</v>
      </c>
      <c r="B186" s="145" t="s">
        <v>280</v>
      </c>
      <c r="C186" s="117" t="s">
        <v>471</v>
      </c>
      <c r="D186" s="157">
        <v>0</v>
      </c>
      <c r="E186" s="123">
        <v>0</v>
      </c>
      <c r="F186" s="123">
        <v>0</v>
      </c>
      <c r="G186" s="157">
        <v>0</v>
      </c>
      <c r="H186" s="123">
        <v>0</v>
      </c>
      <c r="I186" s="123">
        <v>0</v>
      </c>
      <c r="J186" s="157">
        <v>0</v>
      </c>
      <c r="K186" s="123">
        <v>0</v>
      </c>
      <c r="L186" s="123">
        <v>0</v>
      </c>
      <c r="M186" s="124">
        <f t="shared" si="6"/>
        <v>0</v>
      </c>
      <c r="N186" s="124">
        <f t="shared" si="7"/>
        <v>0</v>
      </c>
      <c r="O186" s="123">
        <f t="shared" si="8"/>
        <v>0</v>
      </c>
    </row>
    <row r="187" spans="1:15">
      <c r="A187" s="145">
        <v>178</v>
      </c>
      <c r="B187" s="145" t="s">
        <v>281</v>
      </c>
      <c r="C187" s="117" t="s">
        <v>151</v>
      </c>
      <c r="D187" s="157">
        <v>0</v>
      </c>
      <c r="E187" s="158">
        <v>0</v>
      </c>
      <c r="F187" s="123">
        <v>0</v>
      </c>
      <c r="G187" s="157">
        <v>0</v>
      </c>
      <c r="H187" s="158">
        <v>0</v>
      </c>
      <c r="I187" s="123">
        <v>0</v>
      </c>
      <c r="J187" s="157">
        <v>0</v>
      </c>
      <c r="K187" s="158">
        <v>0</v>
      </c>
      <c r="L187" s="123">
        <v>0</v>
      </c>
      <c r="M187" s="124">
        <f t="shared" si="6"/>
        <v>0</v>
      </c>
      <c r="N187" s="124">
        <f t="shared" si="7"/>
        <v>0</v>
      </c>
      <c r="O187" s="123">
        <f t="shared" si="8"/>
        <v>0</v>
      </c>
    </row>
    <row r="188" spans="1:15">
      <c r="A188" s="145">
        <v>179</v>
      </c>
      <c r="B188" s="145" t="s">
        <v>282</v>
      </c>
      <c r="C188" s="117" t="s">
        <v>472</v>
      </c>
      <c r="D188" s="157">
        <v>0</v>
      </c>
      <c r="E188" s="158">
        <v>0</v>
      </c>
      <c r="F188" s="123">
        <v>0</v>
      </c>
      <c r="G188" s="157">
        <v>0</v>
      </c>
      <c r="H188" s="158">
        <v>0</v>
      </c>
      <c r="I188" s="123">
        <v>0</v>
      </c>
      <c r="J188" s="157">
        <v>0</v>
      </c>
      <c r="K188" s="158">
        <v>0</v>
      </c>
      <c r="L188" s="123">
        <v>0</v>
      </c>
      <c r="M188" s="124">
        <f t="shared" si="6"/>
        <v>0</v>
      </c>
      <c r="N188" s="124">
        <f t="shared" si="7"/>
        <v>0</v>
      </c>
      <c r="O188" s="123">
        <f t="shared" si="8"/>
        <v>0</v>
      </c>
    </row>
    <row r="189" spans="1:15" ht="15.75" thickBot="1">
      <c r="A189" s="145">
        <v>180</v>
      </c>
      <c r="B189" s="145" t="s">
        <v>283</v>
      </c>
      <c r="C189" s="117" t="s">
        <v>473</v>
      </c>
      <c r="D189" s="157">
        <v>0</v>
      </c>
      <c r="E189" s="158">
        <v>0</v>
      </c>
      <c r="F189" s="123">
        <v>0</v>
      </c>
      <c r="G189" s="157">
        <v>0</v>
      </c>
      <c r="H189" s="158">
        <v>0</v>
      </c>
      <c r="I189" s="123">
        <v>0</v>
      </c>
      <c r="J189" s="157">
        <v>0</v>
      </c>
      <c r="K189" s="158">
        <v>0</v>
      </c>
      <c r="L189" s="123">
        <v>0</v>
      </c>
      <c r="M189" s="124">
        <f t="shared" si="6"/>
        <v>0</v>
      </c>
      <c r="N189" s="124">
        <f t="shared" si="7"/>
        <v>0</v>
      </c>
      <c r="O189" s="123">
        <f t="shared" si="8"/>
        <v>0</v>
      </c>
    </row>
    <row r="190" spans="1:15" ht="15.75">
      <c r="A190" s="162">
        <v>181</v>
      </c>
      <c r="B190" s="163" t="s">
        <v>284</v>
      </c>
      <c r="C190" s="174" t="s">
        <v>82</v>
      </c>
      <c r="D190" s="168">
        <v>0</v>
      </c>
      <c r="E190" s="168">
        <v>0</v>
      </c>
      <c r="F190" s="169">
        <v>0</v>
      </c>
      <c r="G190" s="170">
        <v>0</v>
      </c>
      <c r="H190" s="168">
        <v>0</v>
      </c>
      <c r="I190" s="169">
        <v>0</v>
      </c>
      <c r="J190" s="170">
        <v>0</v>
      </c>
      <c r="K190" s="168">
        <v>0</v>
      </c>
      <c r="L190" s="169">
        <v>0</v>
      </c>
      <c r="M190" s="168">
        <f t="shared" si="6"/>
        <v>0</v>
      </c>
      <c r="N190" s="168">
        <f t="shared" si="7"/>
        <v>0</v>
      </c>
      <c r="O190" s="169">
        <f t="shared" si="8"/>
        <v>0</v>
      </c>
    </row>
    <row r="191" spans="1:15" ht="15.75" thickBot="1">
      <c r="A191" s="145">
        <v>182</v>
      </c>
      <c r="B191" s="145" t="s">
        <v>285</v>
      </c>
      <c r="C191" s="117" t="s">
        <v>83</v>
      </c>
      <c r="D191" s="157">
        <v>0</v>
      </c>
      <c r="E191" s="158">
        <v>0</v>
      </c>
      <c r="F191" s="123">
        <v>0</v>
      </c>
      <c r="G191" s="157">
        <v>0</v>
      </c>
      <c r="H191" s="158">
        <v>0</v>
      </c>
      <c r="I191" s="123">
        <v>0</v>
      </c>
      <c r="J191" s="157">
        <v>0</v>
      </c>
      <c r="K191" s="158">
        <v>0</v>
      </c>
      <c r="L191" s="123">
        <v>0</v>
      </c>
      <c r="M191" s="124">
        <f t="shared" si="6"/>
        <v>0</v>
      </c>
      <c r="N191" s="124">
        <f t="shared" si="7"/>
        <v>0</v>
      </c>
      <c r="O191" s="123">
        <f t="shared" si="8"/>
        <v>0</v>
      </c>
    </row>
    <row r="192" spans="1:15" ht="15.75">
      <c r="A192" s="162">
        <v>183</v>
      </c>
      <c r="B192" s="163" t="s">
        <v>286</v>
      </c>
      <c r="C192" s="174" t="s">
        <v>84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30">
      <c r="A193" s="145">
        <v>184</v>
      </c>
      <c r="B193" s="145" t="s">
        <v>287</v>
      </c>
      <c r="C193" s="117" t="s">
        <v>85</v>
      </c>
      <c r="D193" s="157">
        <v>0</v>
      </c>
      <c r="E193" s="123">
        <v>0</v>
      </c>
      <c r="F193" s="123">
        <v>0</v>
      </c>
      <c r="G193" s="157">
        <v>0</v>
      </c>
      <c r="H193" s="123">
        <v>0</v>
      </c>
      <c r="I193" s="123">
        <v>0</v>
      </c>
      <c r="J193" s="157">
        <v>0</v>
      </c>
      <c r="K193" s="123">
        <v>0</v>
      </c>
      <c r="L193" s="123">
        <v>0</v>
      </c>
      <c r="M193" s="124">
        <f t="shared" si="6"/>
        <v>0</v>
      </c>
      <c r="N193" s="124">
        <f t="shared" si="7"/>
        <v>0</v>
      </c>
      <c r="O193" s="123">
        <f t="shared" si="8"/>
        <v>0</v>
      </c>
    </row>
    <row r="194" spans="1:15">
      <c r="A194" s="145">
        <v>185</v>
      </c>
      <c r="B194" s="145" t="s">
        <v>288</v>
      </c>
      <c r="C194" s="117" t="s">
        <v>474</v>
      </c>
      <c r="D194" s="157">
        <v>0</v>
      </c>
      <c r="E194" s="158">
        <v>0</v>
      </c>
      <c r="F194" s="123">
        <v>0</v>
      </c>
      <c r="G194" s="157">
        <v>0</v>
      </c>
      <c r="H194" s="158">
        <v>0</v>
      </c>
      <c r="I194" s="123">
        <v>0</v>
      </c>
      <c r="J194" s="157">
        <v>0</v>
      </c>
      <c r="K194" s="158">
        <v>0</v>
      </c>
      <c r="L194" s="123">
        <v>0</v>
      </c>
      <c r="M194" s="124">
        <f t="shared" si="6"/>
        <v>0</v>
      </c>
      <c r="N194" s="124">
        <f t="shared" si="7"/>
        <v>0</v>
      </c>
      <c r="O194" s="123">
        <f t="shared" si="8"/>
        <v>0</v>
      </c>
    </row>
    <row r="195" spans="1:15" ht="15.75" thickBot="1">
      <c r="A195" s="145">
        <v>186</v>
      </c>
      <c r="B195" s="145" t="s">
        <v>289</v>
      </c>
      <c r="C195" s="117" t="s">
        <v>475</v>
      </c>
      <c r="D195" s="157">
        <v>0</v>
      </c>
      <c r="E195" s="158">
        <v>0</v>
      </c>
      <c r="F195" s="123">
        <v>0</v>
      </c>
      <c r="G195" s="157">
        <v>0</v>
      </c>
      <c r="H195" s="158">
        <v>0</v>
      </c>
      <c r="I195" s="123">
        <v>0</v>
      </c>
      <c r="J195" s="157">
        <v>0</v>
      </c>
      <c r="K195" s="158">
        <v>0</v>
      </c>
      <c r="L195" s="123">
        <v>0</v>
      </c>
      <c r="M195" s="124">
        <f t="shared" si="6"/>
        <v>0</v>
      </c>
      <c r="N195" s="124">
        <f t="shared" si="7"/>
        <v>0</v>
      </c>
      <c r="O195" s="123">
        <f t="shared" si="8"/>
        <v>0</v>
      </c>
    </row>
    <row r="196" spans="1:15" ht="15.75">
      <c r="A196" s="162">
        <v>187</v>
      </c>
      <c r="B196" s="163" t="s">
        <v>290</v>
      </c>
      <c r="C196" s="174" t="s">
        <v>86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291</v>
      </c>
      <c r="C197" s="117" t="s">
        <v>87</v>
      </c>
      <c r="D197" s="157">
        <v>0</v>
      </c>
      <c r="E197" s="123">
        <v>0</v>
      </c>
      <c r="F197" s="123">
        <v>0</v>
      </c>
      <c r="G197" s="157">
        <v>0</v>
      </c>
      <c r="H197" s="123">
        <v>0</v>
      </c>
      <c r="I197" s="123">
        <v>0</v>
      </c>
      <c r="J197" s="157">
        <v>0</v>
      </c>
      <c r="K197" s="123">
        <v>0</v>
      </c>
      <c r="L197" s="123">
        <v>0</v>
      </c>
      <c r="M197" s="124">
        <f t="shared" si="6"/>
        <v>0</v>
      </c>
      <c r="N197" s="124">
        <f t="shared" si="7"/>
        <v>0</v>
      </c>
      <c r="O197" s="123">
        <f t="shared" si="8"/>
        <v>0</v>
      </c>
    </row>
    <row r="198" spans="1:15" ht="45">
      <c r="A198" s="145">
        <v>189</v>
      </c>
      <c r="B198" s="145" t="s">
        <v>292</v>
      </c>
      <c r="C198" s="117" t="s">
        <v>476</v>
      </c>
      <c r="D198" s="157">
        <v>0</v>
      </c>
      <c r="E198" s="158">
        <v>0</v>
      </c>
      <c r="F198" s="123">
        <v>0</v>
      </c>
      <c r="G198" s="157">
        <v>0</v>
      </c>
      <c r="H198" s="158">
        <v>0</v>
      </c>
      <c r="I198" s="123">
        <v>0</v>
      </c>
      <c r="J198" s="157">
        <v>0</v>
      </c>
      <c r="K198" s="158">
        <v>0</v>
      </c>
      <c r="L198" s="123">
        <v>0</v>
      </c>
      <c r="M198" s="124">
        <f t="shared" si="6"/>
        <v>0</v>
      </c>
      <c r="N198" s="124">
        <f t="shared" si="7"/>
        <v>0</v>
      </c>
      <c r="O198" s="123">
        <f t="shared" si="8"/>
        <v>0</v>
      </c>
    </row>
    <row r="199" spans="1:15">
      <c r="A199" s="145">
        <v>190</v>
      </c>
      <c r="B199" s="145" t="s">
        <v>293</v>
      </c>
      <c r="C199" s="117" t="s">
        <v>88</v>
      </c>
      <c r="D199" s="157">
        <v>0</v>
      </c>
      <c r="E199" s="158">
        <v>0</v>
      </c>
      <c r="F199" s="123">
        <v>0</v>
      </c>
      <c r="G199" s="157">
        <v>0</v>
      </c>
      <c r="H199" s="158">
        <v>0</v>
      </c>
      <c r="I199" s="123">
        <v>0</v>
      </c>
      <c r="J199" s="157">
        <v>0</v>
      </c>
      <c r="K199" s="158">
        <v>0</v>
      </c>
      <c r="L199" s="123">
        <v>0</v>
      </c>
      <c r="M199" s="124">
        <f t="shared" si="6"/>
        <v>0</v>
      </c>
      <c r="N199" s="124">
        <f t="shared" si="7"/>
        <v>0</v>
      </c>
      <c r="O199" s="123">
        <f t="shared" si="8"/>
        <v>0</v>
      </c>
    </row>
    <row r="200" spans="1:15" ht="30.75" thickBot="1">
      <c r="A200" s="145">
        <v>191</v>
      </c>
      <c r="B200" s="145" t="s">
        <v>294</v>
      </c>
      <c r="C200" s="117" t="s">
        <v>89</v>
      </c>
      <c r="D200" s="157">
        <v>0</v>
      </c>
      <c r="E200" s="158">
        <v>0</v>
      </c>
      <c r="F200" s="123">
        <v>0</v>
      </c>
      <c r="G200" s="157">
        <v>0</v>
      </c>
      <c r="H200" s="158">
        <v>0</v>
      </c>
      <c r="I200" s="123">
        <v>0</v>
      </c>
      <c r="J200" s="157">
        <v>0</v>
      </c>
      <c r="K200" s="158">
        <v>0</v>
      </c>
      <c r="L200" s="123">
        <v>0</v>
      </c>
      <c r="M200" s="124">
        <f t="shared" si="6"/>
        <v>0</v>
      </c>
      <c r="N200" s="124">
        <f t="shared" si="7"/>
        <v>0</v>
      </c>
      <c r="O200" s="123">
        <f t="shared" si="8"/>
        <v>0</v>
      </c>
    </row>
    <row r="201" spans="1:15" ht="15.75">
      <c r="A201" s="162">
        <v>192</v>
      </c>
      <c r="B201" s="163" t="s">
        <v>295</v>
      </c>
      <c r="C201" s="174" t="s">
        <v>90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>
      <c r="A202" s="145">
        <v>193</v>
      </c>
      <c r="B202" s="145" t="s">
        <v>296</v>
      </c>
      <c r="C202" s="117" t="s">
        <v>144</v>
      </c>
      <c r="D202" s="157">
        <v>0</v>
      </c>
      <c r="E202" s="158">
        <v>0</v>
      </c>
      <c r="F202" s="123">
        <v>0</v>
      </c>
      <c r="G202" s="157">
        <v>0</v>
      </c>
      <c r="H202" s="158">
        <v>0</v>
      </c>
      <c r="I202" s="123">
        <v>0</v>
      </c>
      <c r="J202" s="157">
        <v>0</v>
      </c>
      <c r="K202" s="158">
        <v>0</v>
      </c>
      <c r="L202" s="123">
        <v>0</v>
      </c>
      <c r="M202" s="124">
        <f t="shared" ref="M202:M229" si="9">D202+G202+J202</f>
        <v>0</v>
      </c>
      <c r="N202" s="124">
        <f t="shared" ref="N202:N229" si="10">E202+H202+K202</f>
        <v>0</v>
      </c>
      <c r="O202" s="123">
        <f t="shared" ref="O202:O229" si="11">M202+N202</f>
        <v>0</v>
      </c>
    </row>
    <row r="203" spans="1:15" ht="30">
      <c r="A203" s="145">
        <v>194</v>
      </c>
      <c r="B203" s="145" t="s">
        <v>297</v>
      </c>
      <c r="C203" s="117" t="s">
        <v>477</v>
      </c>
      <c r="D203" s="157">
        <v>0</v>
      </c>
      <c r="E203" s="158">
        <v>0</v>
      </c>
      <c r="F203" s="123">
        <v>0</v>
      </c>
      <c r="G203" s="157">
        <v>0</v>
      </c>
      <c r="H203" s="158">
        <v>0</v>
      </c>
      <c r="I203" s="123">
        <v>0</v>
      </c>
      <c r="J203" s="157">
        <v>0</v>
      </c>
      <c r="K203" s="158">
        <v>0</v>
      </c>
      <c r="L203" s="123">
        <v>0</v>
      </c>
      <c r="M203" s="124">
        <f t="shared" si="9"/>
        <v>0</v>
      </c>
      <c r="N203" s="124">
        <f t="shared" si="10"/>
        <v>0</v>
      </c>
      <c r="O203" s="123">
        <f t="shared" si="11"/>
        <v>0</v>
      </c>
    </row>
    <row r="204" spans="1:15" ht="45">
      <c r="A204" s="145">
        <v>195</v>
      </c>
      <c r="B204" s="145" t="s">
        <v>298</v>
      </c>
      <c r="C204" s="117" t="s">
        <v>91</v>
      </c>
      <c r="D204" s="157">
        <v>0</v>
      </c>
      <c r="E204" s="158">
        <v>0</v>
      </c>
      <c r="F204" s="123">
        <v>0</v>
      </c>
      <c r="G204" s="157">
        <v>0</v>
      </c>
      <c r="H204" s="158">
        <v>0</v>
      </c>
      <c r="I204" s="123">
        <v>0</v>
      </c>
      <c r="J204" s="157">
        <v>0</v>
      </c>
      <c r="K204" s="158">
        <v>0</v>
      </c>
      <c r="L204" s="123">
        <v>0</v>
      </c>
      <c r="M204" s="124">
        <f t="shared" si="9"/>
        <v>0</v>
      </c>
      <c r="N204" s="124">
        <f t="shared" si="10"/>
        <v>0</v>
      </c>
      <c r="O204" s="123">
        <f t="shared" si="11"/>
        <v>0</v>
      </c>
    </row>
    <row r="205" spans="1:15">
      <c r="A205" s="145">
        <v>196</v>
      </c>
      <c r="B205" s="145" t="s">
        <v>299</v>
      </c>
      <c r="C205" s="117" t="s">
        <v>92</v>
      </c>
      <c r="D205" s="157">
        <v>0</v>
      </c>
      <c r="E205" s="158">
        <v>0</v>
      </c>
      <c r="F205" s="123">
        <v>0</v>
      </c>
      <c r="G205" s="157">
        <v>0</v>
      </c>
      <c r="H205" s="158">
        <v>0</v>
      </c>
      <c r="I205" s="123">
        <v>0</v>
      </c>
      <c r="J205" s="157">
        <v>0</v>
      </c>
      <c r="K205" s="158">
        <v>0</v>
      </c>
      <c r="L205" s="123">
        <v>0</v>
      </c>
      <c r="M205" s="124">
        <f t="shared" si="9"/>
        <v>0</v>
      </c>
      <c r="N205" s="124">
        <f t="shared" si="10"/>
        <v>0</v>
      </c>
      <c r="O205" s="123">
        <f t="shared" si="11"/>
        <v>0</v>
      </c>
    </row>
    <row r="206" spans="1:15" ht="30">
      <c r="A206" s="145">
        <v>197</v>
      </c>
      <c r="B206" s="145" t="s">
        <v>300</v>
      </c>
      <c r="C206" s="117" t="s">
        <v>301</v>
      </c>
      <c r="D206" s="157">
        <v>0</v>
      </c>
      <c r="E206" s="158">
        <v>0</v>
      </c>
      <c r="F206" s="123">
        <v>0</v>
      </c>
      <c r="G206" s="157">
        <v>0</v>
      </c>
      <c r="H206" s="158">
        <v>0</v>
      </c>
      <c r="I206" s="123">
        <v>0</v>
      </c>
      <c r="J206" s="157">
        <v>0</v>
      </c>
      <c r="K206" s="158">
        <v>0</v>
      </c>
      <c r="L206" s="123">
        <v>0</v>
      </c>
      <c r="M206" s="124">
        <f t="shared" si="9"/>
        <v>0</v>
      </c>
      <c r="N206" s="124">
        <f t="shared" si="10"/>
        <v>0</v>
      </c>
      <c r="O206" s="123">
        <f t="shared" si="11"/>
        <v>0</v>
      </c>
    </row>
    <row r="207" spans="1:15" ht="30">
      <c r="A207" s="145">
        <v>198</v>
      </c>
      <c r="B207" s="145" t="s">
        <v>478</v>
      </c>
      <c r="C207" s="117" t="s">
        <v>479</v>
      </c>
      <c r="D207" s="157">
        <v>0</v>
      </c>
      <c r="E207" s="158">
        <v>0</v>
      </c>
      <c r="F207" s="123">
        <v>0</v>
      </c>
      <c r="G207" s="157">
        <v>0</v>
      </c>
      <c r="H207" s="158">
        <v>0</v>
      </c>
      <c r="I207" s="123">
        <v>0</v>
      </c>
      <c r="J207" s="157">
        <v>0</v>
      </c>
      <c r="K207" s="158">
        <v>0</v>
      </c>
      <c r="L207" s="123">
        <v>0</v>
      </c>
      <c r="M207" s="124">
        <f t="shared" si="9"/>
        <v>0</v>
      </c>
      <c r="N207" s="124">
        <f t="shared" si="10"/>
        <v>0</v>
      </c>
      <c r="O207" s="123">
        <f t="shared" si="11"/>
        <v>0</v>
      </c>
    </row>
    <row r="208" spans="1:15" ht="30">
      <c r="A208" s="145">
        <v>199</v>
      </c>
      <c r="B208" s="145" t="s">
        <v>480</v>
      </c>
      <c r="C208" s="117" t="s">
        <v>481</v>
      </c>
      <c r="D208" s="157">
        <v>0</v>
      </c>
      <c r="E208" s="158">
        <v>0</v>
      </c>
      <c r="F208" s="123">
        <v>0</v>
      </c>
      <c r="G208" s="157">
        <v>0</v>
      </c>
      <c r="H208" s="158">
        <v>0</v>
      </c>
      <c r="I208" s="123">
        <v>0</v>
      </c>
      <c r="J208" s="157">
        <v>0</v>
      </c>
      <c r="K208" s="158">
        <v>0</v>
      </c>
      <c r="L208" s="123">
        <v>0</v>
      </c>
      <c r="M208" s="124">
        <f t="shared" si="9"/>
        <v>0</v>
      </c>
      <c r="N208" s="124">
        <f t="shared" si="10"/>
        <v>0</v>
      </c>
      <c r="O208" s="123">
        <f t="shared" si="11"/>
        <v>0</v>
      </c>
    </row>
    <row r="209" spans="1:15" ht="30">
      <c r="A209" s="145">
        <v>200</v>
      </c>
      <c r="B209" s="145" t="s">
        <v>482</v>
      </c>
      <c r="C209" s="117" t="s">
        <v>483</v>
      </c>
      <c r="D209" s="157">
        <v>0</v>
      </c>
      <c r="E209" s="158">
        <v>0</v>
      </c>
      <c r="F209" s="123">
        <v>0</v>
      </c>
      <c r="G209" s="157">
        <v>0</v>
      </c>
      <c r="H209" s="158">
        <v>0</v>
      </c>
      <c r="I209" s="123">
        <v>0</v>
      </c>
      <c r="J209" s="157">
        <v>0</v>
      </c>
      <c r="K209" s="158">
        <v>0</v>
      </c>
      <c r="L209" s="123">
        <v>0</v>
      </c>
      <c r="M209" s="124">
        <f t="shared" si="9"/>
        <v>0</v>
      </c>
      <c r="N209" s="124">
        <f t="shared" si="10"/>
        <v>0</v>
      </c>
      <c r="O209" s="123">
        <f t="shared" si="11"/>
        <v>0</v>
      </c>
    </row>
    <row r="210" spans="1:15" ht="30">
      <c r="A210" s="145">
        <v>201</v>
      </c>
      <c r="B210" s="145" t="s">
        <v>484</v>
      </c>
      <c r="C210" s="117" t="s">
        <v>485</v>
      </c>
      <c r="D210" s="157">
        <v>0</v>
      </c>
      <c r="E210" s="158">
        <v>0</v>
      </c>
      <c r="F210" s="123">
        <v>0</v>
      </c>
      <c r="G210" s="157">
        <v>0</v>
      </c>
      <c r="H210" s="158">
        <v>0</v>
      </c>
      <c r="I210" s="123">
        <v>0</v>
      </c>
      <c r="J210" s="157">
        <v>0</v>
      </c>
      <c r="K210" s="158">
        <v>0</v>
      </c>
      <c r="L210" s="123">
        <v>0</v>
      </c>
      <c r="M210" s="124">
        <f t="shared" si="9"/>
        <v>0</v>
      </c>
      <c r="N210" s="124">
        <f t="shared" si="10"/>
        <v>0</v>
      </c>
      <c r="O210" s="123">
        <f t="shared" si="11"/>
        <v>0</v>
      </c>
    </row>
    <row r="211" spans="1:15" ht="45.75" thickBot="1">
      <c r="A211" s="145">
        <v>202</v>
      </c>
      <c r="B211" s="145" t="s">
        <v>522</v>
      </c>
      <c r="C211" s="117" t="s">
        <v>523</v>
      </c>
      <c r="D211" s="157">
        <v>0</v>
      </c>
      <c r="E211" s="158">
        <v>0</v>
      </c>
      <c r="F211" s="123">
        <v>0</v>
      </c>
      <c r="G211" s="157">
        <v>0</v>
      </c>
      <c r="H211" s="158">
        <v>0</v>
      </c>
      <c r="I211" s="123">
        <v>0</v>
      </c>
      <c r="J211" s="157">
        <v>0</v>
      </c>
      <c r="K211" s="158">
        <v>0</v>
      </c>
      <c r="L211" s="123">
        <v>0</v>
      </c>
      <c r="M211" s="124">
        <f t="shared" si="9"/>
        <v>0</v>
      </c>
      <c r="N211" s="124">
        <f t="shared" si="10"/>
        <v>0</v>
      </c>
      <c r="O211" s="123">
        <f t="shared" si="11"/>
        <v>0</v>
      </c>
    </row>
    <row r="212" spans="1:15" ht="15.75">
      <c r="A212" s="162">
        <v>203</v>
      </c>
      <c r="B212" s="163" t="s">
        <v>302</v>
      </c>
      <c r="C212" s="174" t="s">
        <v>104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30">
      <c r="A213" s="145">
        <v>204</v>
      </c>
      <c r="B213" s="145" t="s">
        <v>303</v>
      </c>
      <c r="C213" s="117" t="s">
        <v>380</v>
      </c>
      <c r="D213" s="157">
        <v>0</v>
      </c>
      <c r="E213" s="158">
        <v>0</v>
      </c>
      <c r="F213" s="123">
        <v>0</v>
      </c>
      <c r="G213" s="157">
        <v>0</v>
      </c>
      <c r="H213" s="158">
        <v>0</v>
      </c>
      <c r="I213" s="123">
        <v>0</v>
      </c>
      <c r="J213" s="157">
        <v>0</v>
      </c>
      <c r="K213" s="158">
        <v>0</v>
      </c>
      <c r="L213" s="123">
        <v>0</v>
      </c>
      <c r="M213" s="124">
        <f t="shared" si="9"/>
        <v>0</v>
      </c>
      <c r="N213" s="124">
        <f t="shared" si="10"/>
        <v>0</v>
      </c>
      <c r="O213" s="123">
        <f t="shared" si="11"/>
        <v>0</v>
      </c>
    </row>
    <row r="214" spans="1:15" ht="30">
      <c r="A214" s="145">
        <v>205</v>
      </c>
      <c r="B214" s="145" t="s">
        <v>304</v>
      </c>
      <c r="C214" s="117" t="s">
        <v>381</v>
      </c>
      <c r="D214" s="157">
        <v>0</v>
      </c>
      <c r="E214" s="158">
        <v>0</v>
      </c>
      <c r="F214" s="123">
        <v>0</v>
      </c>
      <c r="G214" s="157">
        <v>0</v>
      </c>
      <c r="H214" s="158">
        <v>0</v>
      </c>
      <c r="I214" s="123">
        <v>0</v>
      </c>
      <c r="J214" s="157">
        <v>0</v>
      </c>
      <c r="K214" s="158">
        <v>0</v>
      </c>
      <c r="L214" s="123">
        <v>0</v>
      </c>
      <c r="M214" s="124">
        <f t="shared" si="9"/>
        <v>0</v>
      </c>
      <c r="N214" s="124">
        <f t="shared" si="10"/>
        <v>0</v>
      </c>
      <c r="O214" s="123">
        <f t="shared" si="11"/>
        <v>0</v>
      </c>
    </row>
    <row r="215" spans="1:15" ht="45">
      <c r="A215" s="145">
        <v>206</v>
      </c>
      <c r="B215" s="145" t="s">
        <v>305</v>
      </c>
      <c r="C215" s="117" t="s">
        <v>486</v>
      </c>
      <c r="D215" s="157">
        <v>0</v>
      </c>
      <c r="E215" s="158">
        <v>0</v>
      </c>
      <c r="F215" s="123">
        <v>0</v>
      </c>
      <c r="G215" s="157">
        <v>0</v>
      </c>
      <c r="H215" s="158">
        <v>0</v>
      </c>
      <c r="I215" s="123">
        <v>0</v>
      </c>
      <c r="J215" s="157">
        <v>0</v>
      </c>
      <c r="K215" s="158">
        <v>0</v>
      </c>
      <c r="L215" s="123">
        <v>0</v>
      </c>
      <c r="M215" s="124">
        <f t="shared" si="9"/>
        <v>0</v>
      </c>
      <c r="N215" s="124">
        <f t="shared" si="10"/>
        <v>0</v>
      </c>
      <c r="O215" s="123">
        <f t="shared" si="11"/>
        <v>0</v>
      </c>
    </row>
    <row r="216" spans="1:15" ht="45">
      <c r="A216" s="145">
        <v>207</v>
      </c>
      <c r="B216" s="145" t="s">
        <v>306</v>
      </c>
      <c r="C216" s="117" t="s">
        <v>487</v>
      </c>
      <c r="D216" s="157">
        <v>0</v>
      </c>
      <c r="E216" s="158">
        <v>0</v>
      </c>
      <c r="F216" s="123">
        <v>0</v>
      </c>
      <c r="G216" s="157">
        <v>0</v>
      </c>
      <c r="H216" s="158">
        <v>0</v>
      </c>
      <c r="I216" s="123">
        <v>0</v>
      </c>
      <c r="J216" s="157">
        <v>0</v>
      </c>
      <c r="K216" s="158">
        <v>0</v>
      </c>
      <c r="L216" s="123">
        <v>0</v>
      </c>
      <c r="M216" s="124">
        <f t="shared" si="9"/>
        <v>0</v>
      </c>
      <c r="N216" s="124">
        <f t="shared" si="10"/>
        <v>0</v>
      </c>
      <c r="O216" s="123">
        <f t="shared" si="11"/>
        <v>0</v>
      </c>
    </row>
    <row r="217" spans="1:15">
      <c r="A217" s="145">
        <v>208</v>
      </c>
      <c r="B217" s="145" t="s">
        <v>307</v>
      </c>
      <c r="C217" s="117" t="s">
        <v>488</v>
      </c>
      <c r="D217" s="157">
        <v>0</v>
      </c>
      <c r="E217" s="158">
        <v>0</v>
      </c>
      <c r="F217" s="123">
        <v>0</v>
      </c>
      <c r="G217" s="157">
        <v>0</v>
      </c>
      <c r="H217" s="158">
        <v>0</v>
      </c>
      <c r="I217" s="123">
        <v>0</v>
      </c>
      <c r="J217" s="157">
        <v>0</v>
      </c>
      <c r="K217" s="158">
        <v>0</v>
      </c>
      <c r="L217" s="123">
        <v>0</v>
      </c>
      <c r="M217" s="124">
        <f t="shared" si="9"/>
        <v>0</v>
      </c>
      <c r="N217" s="124">
        <f t="shared" si="10"/>
        <v>0</v>
      </c>
      <c r="O217" s="123">
        <f t="shared" si="11"/>
        <v>0</v>
      </c>
    </row>
    <row r="218" spans="1:15">
      <c r="A218" s="145">
        <v>209</v>
      </c>
      <c r="B218" s="145" t="s">
        <v>308</v>
      </c>
      <c r="C218" s="117" t="s">
        <v>489</v>
      </c>
      <c r="D218" s="157">
        <v>0</v>
      </c>
      <c r="E218" s="158">
        <v>0</v>
      </c>
      <c r="F218" s="123">
        <v>0</v>
      </c>
      <c r="G218" s="157">
        <v>0</v>
      </c>
      <c r="H218" s="158">
        <v>0</v>
      </c>
      <c r="I218" s="123">
        <v>0</v>
      </c>
      <c r="J218" s="157">
        <v>0</v>
      </c>
      <c r="K218" s="158">
        <v>0</v>
      </c>
      <c r="L218" s="123">
        <v>0</v>
      </c>
      <c r="M218" s="124">
        <f t="shared" si="9"/>
        <v>0</v>
      </c>
      <c r="N218" s="124">
        <f t="shared" si="10"/>
        <v>0</v>
      </c>
      <c r="O218" s="123">
        <f t="shared" si="11"/>
        <v>0</v>
      </c>
    </row>
    <row r="219" spans="1:15" ht="30">
      <c r="A219" s="145">
        <v>210</v>
      </c>
      <c r="B219" s="145" t="s">
        <v>309</v>
      </c>
      <c r="C219" s="117" t="s">
        <v>524</v>
      </c>
      <c r="D219" s="157">
        <v>0</v>
      </c>
      <c r="E219" s="158">
        <v>0</v>
      </c>
      <c r="F219" s="123">
        <v>0</v>
      </c>
      <c r="G219" s="157">
        <v>0</v>
      </c>
      <c r="H219" s="158">
        <v>0</v>
      </c>
      <c r="I219" s="123">
        <v>0</v>
      </c>
      <c r="J219" s="157">
        <v>0</v>
      </c>
      <c r="K219" s="158">
        <v>0</v>
      </c>
      <c r="L219" s="123">
        <v>0</v>
      </c>
      <c r="M219" s="124">
        <f t="shared" si="9"/>
        <v>0</v>
      </c>
      <c r="N219" s="124">
        <f t="shared" si="10"/>
        <v>0</v>
      </c>
      <c r="O219" s="123">
        <f t="shared" si="11"/>
        <v>0</v>
      </c>
    </row>
    <row r="220" spans="1:15" ht="30">
      <c r="A220" s="173">
        <v>211</v>
      </c>
      <c r="B220" s="173" t="s">
        <v>310</v>
      </c>
      <c r="C220" s="179" t="s">
        <v>490</v>
      </c>
      <c r="D220" s="157">
        <v>0</v>
      </c>
      <c r="E220" s="158">
        <v>0</v>
      </c>
      <c r="F220" s="123">
        <v>0</v>
      </c>
      <c r="G220" s="157">
        <v>0</v>
      </c>
      <c r="H220" s="158">
        <v>0</v>
      </c>
      <c r="I220" s="123">
        <v>0</v>
      </c>
      <c r="J220" s="157">
        <v>0</v>
      </c>
      <c r="K220" s="158">
        <v>0</v>
      </c>
      <c r="L220" s="123">
        <v>0</v>
      </c>
      <c r="M220" s="124">
        <f t="shared" si="9"/>
        <v>0</v>
      </c>
      <c r="N220" s="124">
        <f t="shared" si="10"/>
        <v>0</v>
      </c>
      <c r="O220" s="123">
        <f t="shared" si="11"/>
        <v>0</v>
      </c>
    </row>
    <row r="221" spans="1:15" ht="30">
      <c r="A221" s="173">
        <v>212</v>
      </c>
      <c r="B221" s="173" t="s">
        <v>311</v>
      </c>
      <c r="C221" s="179" t="s">
        <v>105</v>
      </c>
      <c r="D221" s="124">
        <v>0</v>
      </c>
      <c r="E221" s="158">
        <v>0</v>
      </c>
      <c r="F221" s="123">
        <v>0</v>
      </c>
      <c r="G221" s="124">
        <v>0</v>
      </c>
      <c r="H221" s="158">
        <v>0</v>
      </c>
      <c r="I221" s="123">
        <v>0</v>
      </c>
      <c r="J221" s="124">
        <v>0</v>
      </c>
      <c r="K221" s="158">
        <v>0</v>
      </c>
      <c r="L221" s="123">
        <v>0</v>
      </c>
      <c r="M221" s="124">
        <f t="shared" si="9"/>
        <v>0</v>
      </c>
      <c r="N221" s="124">
        <f t="shared" si="10"/>
        <v>0</v>
      </c>
      <c r="O221" s="123">
        <f t="shared" si="11"/>
        <v>0</v>
      </c>
    </row>
    <row r="222" spans="1:15" ht="30">
      <c r="A222" s="173">
        <v>213</v>
      </c>
      <c r="B222" s="173" t="s">
        <v>312</v>
      </c>
      <c r="C222" s="179" t="s">
        <v>107</v>
      </c>
      <c r="D222" s="124">
        <v>0</v>
      </c>
      <c r="E222" s="158">
        <v>0</v>
      </c>
      <c r="F222" s="123">
        <v>0</v>
      </c>
      <c r="G222" s="124">
        <v>0</v>
      </c>
      <c r="H222" s="158">
        <v>0</v>
      </c>
      <c r="I222" s="123">
        <v>0</v>
      </c>
      <c r="J222" s="124">
        <v>0</v>
      </c>
      <c r="K222" s="158">
        <v>0</v>
      </c>
      <c r="L222" s="123">
        <v>0</v>
      </c>
      <c r="M222" s="124">
        <f t="shared" si="9"/>
        <v>0</v>
      </c>
      <c r="N222" s="124">
        <f t="shared" si="10"/>
        <v>0</v>
      </c>
      <c r="O222" s="123">
        <f t="shared" si="11"/>
        <v>0</v>
      </c>
    </row>
    <row r="223" spans="1:15" ht="30">
      <c r="A223" s="173">
        <v>214</v>
      </c>
      <c r="B223" s="173" t="s">
        <v>313</v>
      </c>
      <c r="C223" s="179" t="s">
        <v>382</v>
      </c>
      <c r="D223" s="124">
        <v>0</v>
      </c>
      <c r="E223" s="158">
        <v>0</v>
      </c>
      <c r="F223" s="123">
        <v>0</v>
      </c>
      <c r="G223" s="124">
        <v>0</v>
      </c>
      <c r="H223" s="158">
        <v>0</v>
      </c>
      <c r="I223" s="123">
        <v>0</v>
      </c>
      <c r="J223" s="124">
        <v>0</v>
      </c>
      <c r="K223" s="158">
        <v>0</v>
      </c>
      <c r="L223" s="123">
        <v>0</v>
      </c>
      <c r="M223" s="124">
        <f t="shared" si="9"/>
        <v>0</v>
      </c>
      <c r="N223" s="124">
        <f t="shared" si="10"/>
        <v>0</v>
      </c>
      <c r="O223" s="123">
        <f t="shared" si="11"/>
        <v>0</v>
      </c>
    </row>
    <row r="224" spans="1:15" ht="30">
      <c r="A224" s="173">
        <v>215</v>
      </c>
      <c r="B224" s="173" t="s">
        <v>314</v>
      </c>
      <c r="C224" s="179" t="s">
        <v>152</v>
      </c>
      <c r="D224" s="124">
        <v>0</v>
      </c>
      <c r="E224" s="158">
        <v>0</v>
      </c>
      <c r="F224" s="123">
        <v>0</v>
      </c>
      <c r="G224" s="124">
        <v>0</v>
      </c>
      <c r="H224" s="158">
        <v>0</v>
      </c>
      <c r="I224" s="123">
        <v>0</v>
      </c>
      <c r="J224" s="124">
        <v>0</v>
      </c>
      <c r="K224" s="158">
        <v>0</v>
      </c>
      <c r="L224" s="123">
        <v>0</v>
      </c>
      <c r="M224" s="124">
        <f t="shared" si="9"/>
        <v>0</v>
      </c>
      <c r="N224" s="124">
        <f t="shared" si="10"/>
        <v>0</v>
      </c>
      <c r="O224" s="123">
        <f t="shared" si="11"/>
        <v>0</v>
      </c>
    </row>
    <row r="225" spans="1:15">
      <c r="A225" s="173">
        <v>216</v>
      </c>
      <c r="B225" s="173" t="s">
        <v>383</v>
      </c>
      <c r="C225" s="179" t="s">
        <v>384</v>
      </c>
      <c r="D225" s="157">
        <v>0</v>
      </c>
      <c r="E225" s="158">
        <v>0</v>
      </c>
      <c r="F225" s="123">
        <v>0</v>
      </c>
      <c r="G225" s="157">
        <v>0</v>
      </c>
      <c r="H225" s="158">
        <v>0</v>
      </c>
      <c r="I225" s="123">
        <v>0</v>
      </c>
      <c r="J225" s="157">
        <v>0</v>
      </c>
      <c r="K225" s="158">
        <v>0</v>
      </c>
      <c r="L225" s="123">
        <v>0</v>
      </c>
      <c r="M225" s="124">
        <f t="shared" si="9"/>
        <v>0</v>
      </c>
      <c r="N225" s="124">
        <f t="shared" si="10"/>
        <v>0</v>
      </c>
      <c r="O225" s="123">
        <f t="shared" si="11"/>
        <v>0</v>
      </c>
    </row>
    <row r="226" spans="1:15" ht="30">
      <c r="A226" s="173">
        <v>217</v>
      </c>
      <c r="B226" s="173" t="s">
        <v>385</v>
      </c>
      <c r="C226" s="179" t="s">
        <v>386</v>
      </c>
      <c r="D226" s="157">
        <v>0</v>
      </c>
      <c r="E226" s="158">
        <v>0</v>
      </c>
      <c r="F226" s="123">
        <v>0</v>
      </c>
      <c r="G226" s="157">
        <v>0</v>
      </c>
      <c r="H226" s="158">
        <v>0</v>
      </c>
      <c r="I226" s="123">
        <v>0</v>
      </c>
      <c r="J226" s="157">
        <v>0</v>
      </c>
      <c r="K226" s="158">
        <v>0</v>
      </c>
      <c r="L226" s="123">
        <v>0</v>
      </c>
      <c r="M226" s="124">
        <f t="shared" si="9"/>
        <v>0</v>
      </c>
      <c r="N226" s="124">
        <f t="shared" si="10"/>
        <v>0</v>
      </c>
      <c r="O226" s="123">
        <f t="shared" si="11"/>
        <v>0</v>
      </c>
    </row>
    <row r="227" spans="1:15" ht="30">
      <c r="A227" s="173">
        <v>218</v>
      </c>
      <c r="B227" s="173" t="s">
        <v>387</v>
      </c>
      <c r="C227" s="179" t="s">
        <v>491</v>
      </c>
      <c r="D227" s="157">
        <v>0</v>
      </c>
      <c r="E227" s="158">
        <v>0</v>
      </c>
      <c r="F227" s="123">
        <v>0</v>
      </c>
      <c r="G227" s="157">
        <v>0</v>
      </c>
      <c r="H227" s="158">
        <v>0</v>
      </c>
      <c r="I227" s="123">
        <v>0</v>
      </c>
      <c r="J227" s="157">
        <v>0</v>
      </c>
      <c r="K227" s="158">
        <v>0</v>
      </c>
      <c r="L227" s="123">
        <v>0</v>
      </c>
      <c r="M227" s="124">
        <f t="shared" si="9"/>
        <v>0</v>
      </c>
      <c r="N227" s="124">
        <f t="shared" si="10"/>
        <v>0</v>
      </c>
      <c r="O227" s="123">
        <f t="shared" si="11"/>
        <v>0</v>
      </c>
    </row>
    <row r="228" spans="1:15" ht="30">
      <c r="A228" s="173">
        <v>219</v>
      </c>
      <c r="B228" s="173" t="s">
        <v>388</v>
      </c>
      <c r="C228" s="179" t="s">
        <v>492</v>
      </c>
      <c r="D228" s="157">
        <v>0</v>
      </c>
      <c r="E228" s="158">
        <v>0</v>
      </c>
      <c r="F228" s="123">
        <v>0</v>
      </c>
      <c r="G228" s="157">
        <v>0</v>
      </c>
      <c r="H228" s="158">
        <v>0</v>
      </c>
      <c r="I228" s="123">
        <v>0</v>
      </c>
      <c r="J228" s="157">
        <v>0</v>
      </c>
      <c r="K228" s="158">
        <v>0</v>
      </c>
      <c r="L228" s="123">
        <v>0</v>
      </c>
      <c r="M228" s="124">
        <f t="shared" si="9"/>
        <v>0</v>
      </c>
      <c r="N228" s="124">
        <f t="shared" si="10"/>
        <v>0</v>
      </c>
      <c r="O228" s="123">
        <f t="shared" si="11"/>
        <v>0</v>
      </c>
    </row>
    <row r="229" spans="1:15" ht="15.75">
      <c r="A229" s="182"/>
      <c r="B229" s="182" t="s">
        <v>99</v>
      </c>
      <c r="C229" s="183"/>
      <c r="D229" s="180">
        <v>6</v>
      </c>
      <c r="E229" s="180">
        <v>0</v>
      </c>
      <c r="F229" s="180">
        <v>6</v>
      </c>
      <c r="G229" s="180">
        <v>0</v>
      </c>
      <c r="H229" s="180">
        <v>0</v>
      </c>
      <c r="I229" s="180">
        <v>0</v>
      </c>
      <c r="J229" s="180">
        <v>0</v>
      </c>
      <c r="K229" s="180">
        <v>0</v>
      </c>
      <c r="L229" s="180">
        <v>0</v>
      </c>
      <c r="M229" s="181">
        <f t="shared" si="9"/>
        <v>6</v>
      </c>
      <c r="N229" s="181">
        <f t="shared" si="10"/>
        <v>0</v>
      </c>
      <c r="O229" s="180">
        <f t="shared" si="11"/>
        <v>6</v>
      </c>
    </row>
  </sheetData>
  <protectedRanges>
    <protectedRange sqref="D25:E25 D145:E145 D203:D210 D215:D218 D23:E23 D27:E29 D31:E31 D33:E33 D35:E37 D39:E40 D42:E42 D44:E45 D47:E54 D56:E58 D60:E61 D63:E65 D67:E68 D70:E70 D72:E75 D126:E131 D133:E138 D140:E141 D143:E143 D147:E149 D151:E151 D153:E153 D155:E155 D157:E160 D162:E167 D169:E174 D176:E183 D185:E185 D187:E189 D191:E194 D196:E201 G25:H25 G145:H145 G203:G210 G215:G218 G12:H21 G23:H23 G27:H29 G31:H31 G33:H33 G35:H37 G39:H40 G42:H42 G44:H45 G47:H54 G56:H58 G60:H61 G63:H65 G67:H68 G70:H70 G72:H75 G126:H131 G133:H138 G140:H141 G143:H143 G147:H149 G151:H151 G153:H153 G155:H155 G157:H160 G162:H167 G169:H174 G176:H183 G185:H185 G187:H189 G191:H194 G196:H201 J25:K25 J145:K145 J203:J210 J215:J218 J12:K21 J23:K23 J27:K29 J31:K31 J33:K33 J35:K37 J39:K40 J42:K42 J44:K45 J47:K54 J56:K58 J60:K61 J63:K65 J67:K68 J70:K70 J72:K75 J126:K131 J133:K138 J140:K141 J143:K143 J147:K149 J151:K151 J153:K153 J155:K155 J157:K160 J162:K167 J169:K174 J176:K183 J185:K185 J187:K189 J191:K194 J196:K201 K203:K218 H203:H218 E203:E218 D77:E124 D12:E21 G77:H124 J77:K124" name="Диапазон1_4_3_1"/>
    <protectedRange sqref="D211:D214 G211:G214 J211:J214" name="Диапазон1_4_1_2_1"/>
  </protectedRanges>
  <mergeCells count="14">
    <mergeCell ref="M7:O8"/>
    <mergeCell ref="A7:A9"/>
    <mergeCell ref="B7:B9"/>
    <mergeCell ref="C7:C9"/>
    <mergeCell ref="D7:F8"/>
    <mergeCell ref="G7:I8"/>
    <mergeCell ref="J7:L8"/>
    <mergeCell ref="E6:L6"/>
    <mergeCell ref="N6:O6"/>
    <mergeCell ref="D1:K1"/>
    <mergeCell ref="N1:O1"/>
    <mergeCell ref="D2:L2"/>
    <mergeCell ref="A4:O4"/>
    <mergeCell ref="E5:L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7"/>
      <c r="C2" s="88"/>
    </row>
    <row r="3" spans="2:3">
      <c r="B3" s="70"/>
      <c r="C3" s="77"/>
    </row>
    <row r="4" spans="2:3">
      <c r="B4" s="70"/>
      <c r="C4" s="77"/>
    </row>
    <row r="5" spans="2:3">
      <c r="B5" s="70"/>
      <c r="C5" s="77"/>
    </row>
    <row r="6" spans="2:3">
      <c r="B6" s="70"/>
      <c r="C6" s="77"/>
    </row>
    <row r="7" spans="2:3">
      <c r="B7" s="70"/>
      <c r="C7" s="77"/>
    </row>
    <row r="8" spans="2:3">
      <c r="B8" s="70"/>
      <c r="C8" s="77"/>
    </row>
    <row r="9" spans="2:3">
      <c r="B9" s="70"/>
      <c r="C9" s="77"/>
    </row>
    <row r="10" spans="2:3">
      <c r="B10" s="70"/>
      <c r="C10" s="77"/>
    </row>
    <row r="11" spans="2:3">
      <c r="B11" s="70"/>
      <c r="C11" s="77"/>
    </row>
    <row r="12" spans="2:3">
      <c r="B12" s="70"/>
      <c r="C12" s="77"/>
    </row>
    <row r="13" spans="2:3">
      <c r="B13" s="70"/>
      <c r="C13" s="77"/>
    </row>
    <row r="14" spans="2:3">
      <c r="B14" s="70"/>
      <c r="C14" s="77"/>
    </row>
    <row r="15" spans="2:3">
      <c r="B15" s="70"/>
      <c r="C15" s="77"/>
    </row>
    <row r="16" spans="2:3">
      <c r="B16" s="70"/>
      <c r="C16" s="77"/>
    </row>
    <row r="17" spans="2:3">
      <c r="B17" s="70"/>
      <c r="C17" s="77"/>
    </row>
    <row r="18" spans="2:3">
      <c r="B18" s="71"/>
      <c r="C18" s="77"/>
    </row>
    <row r="19" spans="2:3">
      <c r="B19" s="72"/>
      <c r="C19" s="78"/>
    </row>
    <row r="20" spans="2:3">
      <c r="B20" s="72"/>
      <c r="C20" s="78"/>
    </row>
    <row r="21" spans="2:3">
      <c r="B21" s="70"/>
      <c r="C21" s="77"/>
    </row>
    <row r="22" spans="2:3">
      <c r="B22" s="70"/>
      <c r="C22" s="77"/>
    </row>
    <row r="23" spans="2:3">
      <c r="B23" s="70"/>
      <c r="C23" s="77"/>
    </row>
    <row r="24" spans="2:3">
      <c r="B24" s="70"/>
      <c r="C24" s="77"/>
    </row>
    <row r="25" spans="2:3">
      <c r="B25" s="70"/>
      <c r="C25" s="77"/>
    </row>
    <row r="26" spans="2:3">
      <c r="B26" s="70"/>
      <c r="C26" s="77"/>
    </row>
    <row r="27" spans="2:3">
      <c r="B27" s="70"/>
      <c r="C27" s="77"/>
    </row>
    <row r="28" spans="2:3">
      <c r="B28" s="70"/>
      <c r="C28" s="77"/>
    </row>
    <row r="29" spans="2:3">
      <c r="B29" s="70"/>
      <c r="C29" s="77"/>
    </row>
    <row r="30" spans="2:3">
      <c r="B30" s="71"/>
      <c r="C30" s="77"/>
    </row>
    <row r="31" spans="2:3">
      <c r="B31" s="70"/>
      <c r="C31" s="77"/>
    </row>
    <row r="32" spans="2:3">
      <c r="B32" s="70"/>
      <c r="C32" s="77"/>
    </row>
    <row r="33" spans="2:3">
      <c r="B33" s="70"/>
      <c r="C33" s="77"/>
    </row>
    <row r="34" spans="2:3">
      <c r="B34" s="70"/>
      <c r="C34" s="77"/>
    </row>
    <row r="35" spans="2:3">
      <c r="B35" s="70"/>
      <c r="C35" s="77"/>
    </row>
    <row r="36" spans="2:3" ht="15.75" thickBot="1">
      <c r="B36" s="128"/>
      <c r="C36" s="79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4</vt:i4>
      </vt:variant>
    </vt:vector>
  </HeadingPairs>
  <TitlesOfParts>
    <vt:vector size="17" baseType="lpstr">
      <vt:lpstr>300020</vt:lpstr>
      <vt:lpstr>код</vt:lpstr>
      <vt:lpstr>ВСЕ_</vt:lpstr>
      <vt:lpstr>6 (136)</vt:lpstr>
      <vt:lpstr>34</vt:lpstr>
      <vt:lpstr>52</vt:lpstr>
      <vt:lpstr>55</vt:lpstr>
      <vt:lpstr>32</vt:lpstr>
      <vt:lpstr>31</vt:lpstr>
      <vt:lpstr>71 (97)</vt:lpstr>
      <vt:lpstr>80</vt:lpstr>
      <vt:lpstr>Лист2</vt:lpstr>
      <vt:lpstr>Лист1</vt:lpstr>
      <vt:lpstr>'300020'!Заголовки_для_печати</vt:lpstr>
      <vt:lpstr>'300020'!Область_печати</vt:lpstr>
      <vt:lpstr>'6 (136)'!Область_печати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2022-05-11T06:15:38Z</cp:lastPrinted>
  <dcterms:created xsi:type="dcterms:W3CDTF">2015-12-11T12:58:16Z</dcterms:created>
  <dcterms:modified xsi:type="dcterms:W3CDTF">2022-05-11T06:15:44Z</dcterms:modified>
</cp:coreProperties>
</file>